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1086 26 01\Compras e Portal FDE\"/>
    </mc:Choice>
  </mc:AlternateContent>
  <xr:revisionPtr revIDLastSave="0" documentId="13_ncr:1_{1A590072-457E-4441-8418-8B822F5290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_Const_Pred_Escola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8" i="1" l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198" i="1" s="1"/>
</calcChain>
</file>

<file path=xl/sharedStrings.xml><?xml version="1.0" encoding="utf-8"?>
<sst xmlns="http://schemas.openxmlformats.org/spreadsheetml/2006/main" count="591" uniqueCount="398">
  <si>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</si>
  <si>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</si>
  <si>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</si>
  <si>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</si>
  <si>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</si>
  <si>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</si>
  <si>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</si>
  <si>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</si>
  <si>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</si>
  <si>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- 69/01005/25/01 - SEI - FDE-SEI - 229.00010290/2025-55 - SIASG - 90109</t>
  </si>
  <si>
    <t>DATA BASE: - ABRIL/2026</t>
  </si>
  <si>
    <t xml:space="preserve">TERRENO ALDEIA INDIGENA KO E JU / AMBA - PORA  - MIRACATU / SP - </t>
  </si>
  <si>
    <t>01.01.001</t>
  </si>
  <si>
    <t>RETIRANDO A VEGETACAO, TRONCOS ATE 5CM DE DIAMETRO E RASPAGEM.</t>
  </si>
  <si>
    <t>M2</t>
  </si>
  <si>
    <t>01.02.001</t>
  </si>
  <si>
    <t>CORTE E ATERRO DENTRO DA OBRA COM TRANSPORTE INTERNO</t>
  </si>
  <si>
    <t>M3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</si>
  <si>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</si>
  <si>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</si>
  <si>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</si>
  <si>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</si>
  <si>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</si>
  <si>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01.05.001</t>
  </si>
  <si>
    <t>ESCAVACAO MANUAL - PROFUNDIDADE ATE 1.80 M</t>
  </si>
  <si>
    <t>01.06.001</t>
  </si>
  <si>
    <t>APILOAMENTO PARA SIMPLES REGULARIZACAO</t>
  </si>
  <si>
    <t>01.06.005</t>
  </si>
  <si>
    <t>REATERRO INTERNO APILOADO</t>
  </si>
  <si>
    <t>01.07.002</t>
  </si>
  <si>
    <t>LASTRO DE PEDRA BRITADA - 5CM</t>
  </si>
  <si>
    <t>01.08.014</t>
  </si>
  <si>
    <t>TUBO PVC OCRE JUNTA ELÁSTICA DN 100 INCLUSIVE CONEXÕES - ENTERRADO</t>
  </si>
  <si>
    <t>M</t>
  </si>
  <si>
    <t>01.08.032</t>
  </si>
  <si>
    <t>TUBO DRENO PLASTICO CORRUGADO PERFURADO DE 100MM EM BARRAS</t>
  </si>
  <si>
    <t>01.08.036</t>
  </si>
  <si>
    <t>MANTA GEOTÊXTIL NÃO TECIDO AGULHADO 100% POLIESTER, RT 31</t>
  </si>
  <si>
    <t>01.08.040</t>
  </si>
  <si>
    <t>ENVOLVIMENTO DE DRENOS COM PEDRA BRITADA</t>
  </si>
  <si>
    <t>01.08.041</t>
  </si>
  <si>
    <t>ENVOLVIMENTO DE DRENOS COM AREIA GROSSA</t>
  </si>
  <si>
    <t>01.10.001</t>
  </si>
  <si>
    <t>GABARITO DE MADEIRA ESQUADRADO E NIVELADO PARA LOCAÇÃO DE OBRA</t>
  </si>
  <si>
    <t>02.01.001</t>
  </si>
  <si>
    <t>02.01.010</t>
  </si>
  <si>
    <t>02.01.012</t>
  </si>
  <si>
    <t>02.01.015</t>
  </si>
  <si>
    <t>LASTRO DE CONCRETO - 5 CM</t>
  </si>
  <si>
    <t>02.01.025</t>
  </si>
  <si>
    <t>02.01.027</t>
  </si>
  <si>
    <t>REATERRO COM ADICAO DE 2% DE CIMENTO</t>
  </si>
  <si>
    <t>02.02.021</t>
  </si>
  <si>
    <t>ACO CA-50 (A OU B) FYK = 500 MPA</t>
  </si>
  <si>
    <t>KG</t>
  </si>
  <si>
    <t>02.02.022</t>
  </si>
  <si>
    <t xml:space="preserve">ACO CA 60 (A OU B) FYK= 600 M PA  </t>
  </si>
  <si>
    <t>02.02.035</t>
  </si>
  <si>
    <t>ESTACAS TIPO STRAUSS DIAM 25CM</t>
  </si>
  <si>
    <t>02.02.091</t>
  </si>
  <si>
    <t>TAXA DE MOBILIZAÇÃO DE EQUIPAMENTO - ESTACA ESCAVADA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</si>
  <si>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</si>
  <si>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</si>
  <si>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</si>
  <si>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</si>
  <si>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</si>
  <si>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</si>
  <si>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</si>
  <si>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</si>
  <si>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</si>
  <si>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02.05.050</t>
  </si>
  <si>
    <t>CONCRETO GROUT, PREPARADO NO LOCAL, LANÇADO E ADENSADO</t>
  </si>
  <si>
    <t>02.06.021</t>
  </si>
  <si>
    <t xml:space="preserve">ALVENARIA EMBASAMENTO BLOCO CONCRETO ESTRUTURAL 19X19X39CM CLASSE A  </t>
  </si>
  <si>
    <t>02.07.001</t>
  </si>
  <si>
    <t>IMPERM RESP ALV EMBAS COM ARGAM CIM-AREIA 1:3 CONTENDO HIDROFUGO</t>
  </si>
  <si>
    <t>02.50.001</t>
  </si>
  <si>
    <t>DEMOLIÇÃO DE CONCRETO SIMPLES (MANUAL)</t>
  </si>
  <si>
    <t>05.05.040</t>
  </si>
  <si>
    <t>BS-05 BANCADA PARA COZINHA - GRANITO POLIDO 20MM</t>
  </si>
  <si>
    <t>05.05.075</t>
  </si>
  <si>
    <t>PR-09 PRATELEIRA EM GRANILITE - L=55CM</t>
  </si>
  <si>
    <t>05.05.078</t>
  </si>
  <si>
    <t>GS-03 GUICHE DE SECRETARIA/JANELA DE 2 FOLHAS</t>
  </si>
  <si>
    <t>05.05.085</t>
  </si>
  <si>
    <t>BA-12 BALCÃO DE ATENDIMENTO DE GRANITO (210X60CM)</t>
  </si>
  <si>
    <t>05.05.101</t>
  </si>
  <si>
    <t>CC-01 CUBA INOX (60X50X30CM) INCLUSIVE VÁLVULA AMERICANA-GRANITO</t>
  </si>
  <si>
    <t>05.05.104</t>
  </si>
  <si>
    <t>CC-04 CUBA DUPLA INOX (102X40X25CM) INCLUSIVE VÁLVULA AMERICANA-GRANITO</t>
  </si>
  <si>
    <t>05.05.105</t>
  </si>
  <si>
    <t>CC-05 CUBA INOX (50X40X25CM) TORNEIRA DE MESA INCL.VÁLVULA AMERICANA-GRANITO</t>
  </si>
  <si>
    <t>06.03.040</t>
  </si>
  <si>
    <t>TELA ARAME GALVANIZADO MOSQUITEIRA CONTRA INSETOS</t>
  </si>
  <si>
    <t>07.03.138</t>
  </si>
  <si>
    <t>TELHA GALVALUME / ACO GALV SANDUICHE  E=50MM (PIR) SUPERIOR TRAPEZ H=40MM / INFERIOR PLANO  E= 0,50M</t>
  </si>
  <si>
    <t>07.04.034</t>
  </si>
  <si>
    <t>CUMEEIRA ACO PINT PO/COIL-COATING PERFIL OND/TRAP E=0,65MM H ATE 40MM</t>
  </si>
  <si>
    <t>08.01.001</t>
  </si>
  <si>
    <t>AC-04 ABRIGO E CAVALETE DE 3/4 COMPLETO 85X65X30CM</t>
  </si>
  <si>
    <t>08.02.002</t>
  </si>
  <si>
    <t>AG-05 ABRIGO PARA GAS COM 4 CILINDROS DE 45 KG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</si>
  <si>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</si>
  <si>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</si>
  <si>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</si>
  <si>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</si>
  <si>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</si>
  <si>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</si>
  <si>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08.02.040</t>
  </si>
  <si>
    <t>TUBO ACO GALV NBR5590-CLASSE PESADA DN 20MM (3/4) INCL CONEXOES</t>
  </si>
  <si>
    <t>08.03.016</t>
  </si>
  <si>
    <t>TUBO PVC RÍGIDO JUNTA SOLDÁVEL DE 25 INCL CONEXÕES</t>
  </si>
  <si>
    <t>08.03.017</t>
  </si>
  <si>
    <t>TUBO PVC RÍGIDO JUNTA SOLDÁVEL DE 32 INCL CONEXÕES</t>
  </si>
  <si>
    <t>08.03.020</t>
  </si>
  <si>
    <t>TUBO PVC RÍGIDO JUNTA SOLDÁVEL DE 60 INCL CONEXÕES</t>
  </si>
  <si>
    <t>08.03.021</t>
  </si>
  <si>
    <t>TUBO PVC RÍGIDO JUNTA SOLDÁVEL DE 75 INCL CONEXÕES</t>
  </si>
  <si>
    <t>08.04.022</t>
  </si>
  <si>
    <t>REGISTRO DE GAVETA COM CANOPLA CROMADA DN 20MM (3/4)</t>
  </si>
  <si>
    <t>08.04.023</t>
  </si>
  <si>
    <t>REGISTRO DE GAVETA COM CANOPLA CROMADA DN 25MM (1)</t>
  </si>
  <si>
    <t>08.04.044</t>
  </si>
  <si>
    <t>VALVULA DE DESCARGA C/ REG INCORP DN=40MM(1 1/2) ACAB ANTIVANDALISMO</t>
  </si>
  <si>
    <t>08.08.045</t>
  </si>
  <si>
    <t>EXTINTORES MANUAIS DE CO2 COM CAPACIDADE DE 6 KG</t>
  </si>
  <si>
    <t>08.08.047</t>
  </si>
  <si>
    <t>EXTINTOR MANUAL PO QUIMICO SECO C/ CAPACIDADE DE 12KG</t>
  </si>
  <si>
    <t>08.08.048</t>
  </si>
  <si>
    <t>EXTINTOR PORTATIL DE PO QUIMICO BC CAPACIDADE 6 KG</t>
  </si>
  <si>
    <t>08.08.050</t>
  </si>
  <si>
    <t>EXTINTORES MANUAIS DE AGUA PRESSURIZADA CAP DE 10 L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</si>
  <si>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</si>
  <si>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</si>
  <si>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</si>
  <si>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</si>
  <si>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</si>
  <si>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</si>
  <si>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</si>
  <si>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</si>
  <si>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08.10.045</t>
  </si>
  <si>
    <t>RALO SIFONADO CONICO PVC DN 100MM C/GRELHA PVC CROMADO</t>
  </si>
  <si>
    <t>08.10.057</t>
  </si>
  <si>
    <t>TERMINAL DE VENTILACAO EM PVC P/ ESGOTO DN 75MM (3)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</si>
  <si>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</si>
  <si>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</si>
  <si>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</si>
  <si>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</si>
  <si>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08.12.016</t>
  </si>
  <si>
    <t>CALHA OU AGUA FURTADA EM CHAPA GALV. N 24 - CORTE 0,50M</t>
  </si>
  <si>
    <t>08.13.001</t>
  </si>
  <si>
    <t>08.13.002</t>
  </si>
  <si>
    <t>08.14.002</t>
  </si>
  <si>
    <t>REGISTRO DE GAVETA BRUTO DN 20MM (3/4)</t>
  </si>
  <si>
    <t>08.14.003</t>
  </si>
  <si>
    <t>REGISTRO DE GAVETA BRUTO DN 25MM (1)</t>
  </si>
  <si>
    <t>08.14.004</t>
  </si>
  <si>
    <t>REGISTRO DE GAVETA BRUTO DN 32MM (1 1/4)</t>
  </si>
  <si>
    <t>08.14.006</t>
  </si>
  <si>
    <t>REGISTRO DE GAVETA BRUTO DN 50MM (2)</t>
  </si>
  <si>
    <t>08.14.026</t>
  </si>
  <si>
    <t>VALVULA DE RETENCAO VERTICAL DE BRONZE DE 1</t>
  </si>
  <si>
    <t>08.14.045</t>
  </si>
  <si>
    <t>TORNEIRA DE BOIA EM LATAO (BOIA PLAST) DN 20MM (3/4)</t>
  </si>
  <si>
    <t>08.14.103</t>
  </si>
  <si>
    <t>CAIXA DÁGUA CÔNICA POLIETILENO CAPACIDADE DE 1000L INCLUSIVE TAMPA</t>
  </si>
  <si>
    <t>08.16.004</t>
  </si>
  <si>
    <t>BACIA SIFONADA COM CAIXA DE DESCARGA ACOPLADA BRANCA</t>
  </si>
  <si>
    <t>08.16.010</t>
  </si>
  <si>
    <t>LAVATORIO DE LOUCA BRANCA SEM COLUNA C/ TORNEIRA DE FECHAM AUTOMATICO</t>
  </si>
  <si>
    <t>08.16.046</t>
  </si>
  <si>
    <t>TANQUE DE LOUCA BRANCA,GRANDE C/COLUNA</t>
  </si>
  <si>
    <t>08.16.054</t>
  </si>
  <si>
    <t>BR-08 BACIA PARA SANITARIO ACESSIVEL</t>
  </si>
  <si>
    <t>CJ</t>
  </si>
  <si>
    <t>08.16.056</t>
  </si>
  <si>
    <t>BR-10 LAVATORIO (CANTO) ACESSIVEL</t>
  </si>
  <si>
    <t>08.17.043</t>
  </si>
  <si>
    <t>AQUECEDOR ELETRICO DE PASSAGEM COM RESISTENCIA BLINDADA</t>
  </si>
  <si>
    <t>08.17.049</t>
  </si>
  <si>
    <t>PURIFICADOR/BEBEDOURO DE AGUA REFRIGERADA</t>
  </si>
  <si>
    <t>08.17.058</t>
  </si>
  <si>
    <t>FT-02 FILTRO PARA AGUA POTAVEL</t>
  </si>
  <si>
    <t>08.17.080</t>
  </si>
  <si>
    <t>TORNEIRA DE LAVAGEM COM CANOPLA DE 1/2</t>
  </si>
  <si>
    <t>08.17.081</t>
  </si>
  <si>
    <t>TJ-03 TORNEIRA DE JARDIM</t>
  </si>
  <si>
    <t>08.17.084</t>
  </si>
  <si>
    <t>TORNEIRA ELETRICA - ELETROD PVC Ø 25MM FLEXIVEL NBR 15465</t>
  </si>
  <si>
    <t>09.02.042</t>
  </si>
  <si>
    <t>DPS - DISPOSITIVO PROTECAO CONTRA SURTOS (TELEFONIA)</t>
  </si>
  <si>
    <t>09.02.043</t>
  </si>
  <si>
    <t>DPS - DISPOSITIVO PROTECAO CONTRA SURTOS (ENERGIA)</t>
  </si>
  <si>
    <t>09.02.060</t>
  </si>
  <si>
    <t>AE-20 ABRIGO E ENTRADA DE ENERGIA (CAIXAS III OU V):BANDEIRANTE/CPFL/ELEKTRO</t>
  </si>
  <si>
    <t>09.02.074</t>
  </si>
  <si>
    <t>CONJ 4 CABOS P/ ENTRADA ENERGIA SECCAO 25MM2 C/ ELETRODUTOS</t>
  </si>
  <si>
    <t>09.02.089</t>
  </si>
  <si>
    <t>DISJUNTOR TRIPOLAR TERMOMAGNETICO 3X60A A 3X100A</t>
  </si>
  <si>
    <t>09.02.102</t>
  </si>
  <si>
    <t xml:space="preserve">CONJUNTO PARA ENTRADA DE TELEFONE  NA ENTRADA DE ENERGIA 			  			  </t>
  </si>
  <si>
    <t>09.02.103</t>
  </si>
  <si>
    <t xml:space="preserve">CONJUNTO PARA ENTRADA DE TEVE A CABO  NA ENTRADA DE ENERGIA 		  			  </t>
  </si>
  <si>
    <t>09.03.005</t>
  </si>
  <si>
    <t>CABO DE 25 MM2 750V (ISOLAÇAO NAO HALOGENADO)</t>
  </si>
  <si>
    <t>09.03.018</t>
  </si>
  <si>
    <t>CABO FLEXIVEL DE COBRE 1,0 KV SECAO 6 MM2 (ISOLAÇAO NAO HALOGENADO)</t>
  </si>
  <si>
    <t>09.03.020</t>
  </si>
  <si>
    <t>CABO FLEXIVEL DE COBRE 1,0 KV SECAO 16 MM2 (ISOLAÇAO NAO HALOGENADO)</t>
  </si>
  <si>
    <t>09.03.047</t>
  </si>
  <si>
    <t>ELETRODUTO DE PVC RIGIDO ROSCAVEL DE 32MM - INCL CONEXOES</t>
  </si>
  <si>
    <t>09.03.048</t>
  </si>
  <si>
    <t>ELETRODUTO DE PVC RIGIDO ROSCAVEL DE 40MM - INCL CONEXOES</t>
  </si>
  <si>
    <t>09.03.049</t>
  </si>
  <si>
    <t>ELETRODUTO DE PVC RIGIDO ROSCAVEL DE 50MM - INCL CONEXOES</t>
  </si>
  <si>
    <t>09.03.090</t>
  </si>
  <si>
    <t>ENVELOPE DE CONCRETO PARA DUTOS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</si>
  <si>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</si>
  <si>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</si>
  <si>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</si>
  <si>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</si>
  <si>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</si>
  <si>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</si>
  <si>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09.04.037</t>
  </si>
  <si>
    <t>INTERRUPTOR AUTOM. DIFERENCIAL (DISPOSITIVO DR) 63A/30MA</t>
  </si>
  <si>
    <t>09.04.041</t>
  </si>
  <si>
    <t>QUADRO GERAL-BARRAMENTO DE 60 A</t>
  </si>
  <si>
    <t>09.04.042</t>
  </si>
  <si>
    <t>QUADRO GERAL-BARRAMENTO DE 100 A</t>
  </si>
  <si>
    <t>09.04.050</t>
  </si>
  <si>
    <t>PLACA DE ACRILICO TRANSPARENTE ESP=5MM PROTECAO A CONTATO ACIDENTAL</t>
  </si>
  <si>
    <t>09.04.076</t>
  </si>
  <si>
    <t>QUADRO GERAL - CABO DE COBRE NU DE 10 MM2</t>
  </si>
  <si>
    <t>09.04.085</t>
  </si>
  <si>
    <t>TERRA COMPLETO 1 HASTE Ø 19MM COM CAIXA DE INSPEÇÃO</t>
  </si>
  <si>
    <t>09.04.090</t>
  </si>
  <si>
    <t>DISJUNTOR UNIPOLAR TERMOMAGNETICO 1X10A 1X30A</t>
  </si>
  <si>
    <t>09.04.091</t>
  </si>
  <si>
    <t>DISJUNTOR BIPOLAR TERMOMAGNETICO 2X10A A 2X50A</t>
  </si>
  <si>
    <t>09.05.003</t>
  </si>
  <si>
    <t>ELETROD ACO GALV QUENTE (NBR 5624) 25 MM (1) - INCL CONEXOES</t>
  </si>
  <si>
    <t>09.05.013</t>
  </si>
  <si>
    <t>ELETRODUTO DE PVC RIGIDO ROSCAVEL DE 25MM - INCL CONEXOES</t>
  </si>
  <si>
    <t>09.05.014</t>
  </si>
  <si>
    <t>09.05.079</t>
  </si>
  <si>
    <t>QUADRO COMANDO PARA CONJUNTO MOTOR BOMBA TRIFASICO DE 3 A 4 HP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</si>
  <si>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</si>
  <si>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</si>
  <si>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</si>
  <si>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</si>
  <si>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</si>
  <si>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</si>
  <si>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09.06.038</t>
  </si>
  <si>
    <t>CAIXA DE PASSAGEM A PROVA DE UMIDADE EM ALUMINIO 30X30X12CM</t>
  </si>
  <si>
    <t>09.07.004</t>
  </si>
  <si>
    <t>FIO DE 2,50 MM2 750V (ISOLAÇAO NAO HALOGENADO)</t>
  </si>
  <si>
    <t>09.07.005</t>
  </si>
  <si>
    <t>FIO DE 4,00 MM2 750V (ISOLAÇAO NAO HALOGENADO)</t>
  </si>
  <si>
    <t>09.07.006</t>
  </si>
  <si>
    <t>FIO DE 6,00 MM2 750V (ISOLAÇAO NAO HALOGENADO)</t>
  </si>
  <si>
    <t>09.07.009</t>
  </si>
  <si>
    <t>FIO TRANCADO PARA TELEFONE - PAD. TELEBRAS</t>
  </si>
  <si>
    <t>09.08.006</t>
  </si>
  <si>
    <t>2 INTERRUPTORES DE 1 TECLA BIP.SIMPL.CX.4X4-ELETR.AÇO GALV.A QUENTE</t>
  </si>
  <si>
    <t>09.08.013</t>
  </si>
  <si>
    <t>TOMADA 2P+T PADRAO NBR 14136, CORRENTE 10A-250V-ELETR. AÇO GALV. A QUENTE</t>
  </si>
  <si>
    <t>09.08.054</t>
  </si>
  <si>
    <t>BOTAO PARA CAMPAINHA - ELETROD PVC Ø 25MM FLEXIVEL NBR 15465</t>
  </si>
  <si>
    <t>09.08.076</t>
  </si>
  <si>
    <t>TOMADA INDUSTRIAL DE PAREDE 2P+T 32 AMPERES 220/240V ESTANQUE IP65 ELETROD.PVC RÍGIDO</t>
  </si>
  <si>
    <t>09.08.079</t>
  </si>
  <si>
    <t>TOMADA 2P+T PADRAO NBR 14136 CORRENTE 10A-250V-ELETR. PVC RÍGIDO</t>
  </si>
  <si>
    <t>09.08.081</t>
  </si>
  <si>
    <t>PONTO SECO PARA TELEFONE-ELETRODUTO DE PVC</t>
  </si>
  <si>
    <t>09.08.085</t>
  </si>
  <si>
    <t>PONTO SECO P/INSTALACAO DE SOM/TV/ALARME/LOGICA - ELETRODUTO PVC</t>
  </si>
  <si>
    <t>09.08.087</t>
  </si>
  <si>
    <t>SIRENE PARA ALARME DE EMERGENCIA- ELETRODUTO DE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</si>
  <si>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</si>
  <si>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</si>
  <si>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</si>
  <si>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</si>
  <si>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</si>
  <si>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</si>
  <si>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09.09.058</t>
  </si>
  <si>
    <t>IL-86 LUMINÁRIA LED HERMÉTICA DE SOBREPOR C/DIFUSOR TRANSLÚCIDO &lt;= 36W</t>
  </si>
  <si>
    <t>09.09.083</t>
  </si>
  <si>
    <t>IL-83 ILUMINAÇÃO AUTONOMA DE EMERGÊNCIA - LED</t>
  </si>
  <si>
    <t>09.10.003</t>
  </si>
  <si>
    <t>CENTRO DE LUZ EM CAIXA FM ELETRODUTO DE PVC</t>
  </si>
  <si>
    <t>09.12.001</t>
  </si>
  <si>
    <t>EX-01 EXAUSTOR AXIAL DN 40CM</t>
  </si>
  <si>
    <t>09.13.010</t>
  </si>
  <si>
    <t>PP-02 PARA RAIOS FRANKLIN COM MASTRO AÇO GALVANIZADO 02 X 3,00M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</si>
  <si>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</si>
  <si>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</si>
  <si>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</si>
  <si>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</si>
  <si>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09.13.030</t>
  </si>
  <si>
    <t xml:space="preserve">CAIXA SUSPENSA MEDIÇÃO ATERRRAMENTO 4X2 POLIPROPILENO Ø2''  			  			  </t>
  </si>
  <si>
    <t>09.13.032</t>
  </si>
  <si>
    <t>CONEXAO EXOTERMICA CABO/CABO</t>
  </si>
  <si>
    <t>09.13.033</t>
  </si>
  <si>
    <t>CONEXAO EXOTERMICA CABO/HASTE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</si>
  <si>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</si>
  <si>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</si>
  <si>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</si>
  <si>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</si>
  <si>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</si>
  <si>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</si>
  <si>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09.82.027</t>
  </si>
  <si>
    <t>TERMINAL OU CONECTOR DE PRESSAO PARA CABO 25MM</t>
  </si>
  <si>
    <t>09.83.037</t>
  </si>
  <si>
    <t>BARRA DE COBRE PARA NEUTRO - 60 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</si>
  <si>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</si>
  <si>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</si>
  <si>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</si>
  <si>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</si>
  <si>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</si>
  <si>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</si>
  <si>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</si>
  <si>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14.01.004</t>
  </si>
  <si>
    <t>VIDRO LISO COMUM INCOLOR DE 4MM</t>
  </si>
  <si>
    <t>16.01.012</t>
  </si>
  <si>
    <t>FD-12 FECHAMENTO DE DIVISAS - MOUROES C/ ARAMES E HIBISCOS</t>
  </si>
  <si>
    <t>16.01.082</t>
  </si>
  <si>
    <t>PT-32 PORTAO GRADIL ELETROFUNDIDO / PILARETE DE CONCRETO (180X185CM)</t>
  </si>
  <si>
    <t>16.01.091</t>
  </si>
  <si>
    <t xml:space="preserve">FE-02  FECHAMENTO PARA SETORIZAÇAO (GRADIL ELETROFUNDIDO)   </t>
  </si>
  <si>
    <t>16.01.095</t>
  </si>
  <si>
    <t xml:space="preserve">PT-36 PORTAO GRADIL ELETROFUNDIDO / PILARETE METALICO (180X185CM)  </t>
  </si>
  <si>
    <t>16.02.027</t>
  </si>
  <si>
    <t>GA-01 GUIA LEVE OU SEPARADOR DE PISOS</t>
  </si>
  <si>
    <t>16.02.040</t>
  </si>
  <si>
    <t>PAVIMENTACAO ARTICULADA BLOCO CONCRETO INTERTRAVADO  E=6CM  35 Mpa  COR NATURAL SOBRE BASE AREIA GRO</t>
  </si>
  <si>
    <t>16.03.006</t>
  </si>
  <si>
    <t xml:space="preserve">GRAMA SAO CARLOS EM PLACAS			  			  </t>
  </si>
  <si>
    <t>16.03.014</t>
  </si>
  <si>
    <t>AP-02 PROTETOR PARA ARVORES</t>
  </si>
  <si>
    <t>16.03.301</t>
  </si>
  <si>
    <t>ARBUSTO AVE-DO-PARAÍSO H=0,50 A 0,70M</t>
  </si>
  <si>
    <t>16.03.501</t>
  </si>
  <si>
    <t>ÁRVORE ORNAMENTAL QUARESMEIRA H=2,00M</t>
  </si>
  <si>
    <t>16.03.502</t>
  </si>
  <si>
    <t>ÁRVORE ORNAMENTAL SIBIPIRUNA H=2,00M</t>
  </si>
  <si>
    <t>16.05.032</t>
  </si>
  <si>
    <t>CA-22 CANALETA DE AGUAS PLUVIAIS EM CONCRETO (30CM)</t>
  </si>
  <si>
    <t>16.05.045</t>
  </si>
  <si>
    <t>TC-08 TAMPA EM GRELHA DE FERRO GALVANIZADO P/ CANALETA (35CM)</t>
  </si>
  <si>
    <t>16.05.048</t>
  </si>
  <si>
    <t>TC-11 TAMPA DE CONCRETO PRE-MOLDADA PERF. P/ CANALETA L=35CM</t>
  </si>
  <si>
    <t>16.05.059</t>
  </si>
  <si>
    <t xml:space="preserve">LASTRO DE PEDRA RACHAO TAMANHO DE 10 A 15 CM.  </t>
  </si>
  <si>
    <t>16.05.075</t>
  </si>
  <si>
    <t>CA-10 CAIXA DE AREIA 50X50 CM PARA AGUAS PLUVIAIS</t>
  </si>
  <si>
    <t>16.05.080</t>
  </si>
  <si>
    <t>BOMBA SUBMERSA POTENCIA 1CV, TRIFASICA VAZAO 7M3/HORA ALTURA MANOMETRICA 10 MCA RESERVATORIO RETENÇÃ</t>
  </si>
  <si>
    <t>16.05.085</t>
  </si>
  <si>
    <t xml:space="preserve">CORRENTE ELO CURTO GALVANIZADO 4MM CARGA TRABALHO 100KG RESERVATORIO RETENÇÃO AGUA PLUVIAL  			  			</t>
  </si>
  <si>
    <t>16.06.022</t>
  </si>
  <si>
    <t>MB-03 MASTRO PARA BANDEIRAS</t>
  </si>
  <si>
    <t>16.06.023</t>
  </si>
  <si>
    <t>AL-01 ABRIGO PARA LIXO</t>
  </si>
  <si>
    <t>16.06.050</t>
  </si>
  <si>
    <t>CANTEIRO DE OBRAS - LARG 2,20M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</si>
  <si>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</si>
  <si>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</si>
  <si>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</si>
  <si>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</si>
  <si>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16.08.024</t>
  </si>
  <si>
    <t xml:space="preserve">TUBO PVC OCRE JUNTA ELASTICA DN 100 INCLUSIVE CONEXOES  -  ENTERRADO  </t>
  </si>
  <si>
    <t>16.08.025</t>
  </si>
  <si>
    <t xml:space="preserve">TUBO PVC OCRE  JUNTA ELASTICA DN 150 INCLUSIVE CONEXOES  -  ENTERRADO  </t>
  </si>
  <si>
    <t>16.08.026</t>
  </si>
  <si>
    <t>CI-02 CAIXA DE INSPEÇÃO 80X80CM PARA ESGOTO</t>
  </si>
  <si>
    <t>16.08.027</t>
  </si>
  <si>
    <t>CG-01 CAIXA DE GORDURA EM ALVENARIA</t>
  </si>
  <si>
    <t>16.08.028</t>
  </si>
  <si>
    <t>CI-01 CAIXA DE INSPECAO 60X60CM PARA ESGOTO</t>
  </si>
  <si>
    <t>16.08.051</t>
  </si>
  <si>
    <t>FA-02 FILTRO ANAEROBICO DN=2,00M H=2,00M</t>
  </si>
  <si>
    <t>16.08.062</t>
  </si>
  <si>
    <t>CD-03 CAIXA DE DISTRIBUICAO /4 CAMARAS</t>
  </si>
  <si>
    <t>16.08.073</t>
  </si>
  <si>
    <t>FS-08-03 FOSSA SEPTICA ANEIS CONCRETO DN=2,4M H=3,0M</t>
  </si>
  <si>
    <t>16.10.099</t>
  </si>
  <si>
    <t>SERVICOS DE POCO DE AGUA POTAVEL</t>
  </si>
  <si>
    <t>MV</t>
  </si>
  <si>
    <t>16.11.030</t>
  </si>
  <si>
    <t>TRANSPORTE POR CAMINHÃO PARA ÁREA DE TRANSBORDO DE RESÍDUOS DE OBRA</t>
  </si>
  <si>
    <t>16.18.055</t>
  </si>
  <si>
    <t xml:space="preserve">FORNEC.E MONT.DO CONJ.DE ESTRUT.PRÉ-FABR.DE MADEIRA DESMONTÁVEL.- PROJ.REF.1201040-PD.ÍNDIO				  			</t>
  </si>
  <si>
    <t>16.18.072</t>
  </si>
  <si>
    <t>SI-03 PLACA DE SINALIZAÇÃO DE AMBIENTE 200X200MM (PAREDE INTERNA)</t>
  </si>
  <si>
    <t>16.18.074</t>
  </si>
  <si>
    <t>SI-05 PLACA DE SINALIZAÇÃO DE AMBIENTE 700X200MM (PAREDE INTERNA)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</si>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</sst>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98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1232.05</v>
      </c>
      <c r="E5" s="16">
        <v>5.63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624.34</v>
      </c>
      <c r="E6" s="10">
        <v>70.38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1041.18</v>
      </c>
      <c r="E7" s="10">
        <v>61.63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22</v>
      </c>
      <c r="D8" s="10">
        <v>3393.23</v>
      </c>
      <c r="E8" s="10">
        <v>2.4700000000000002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17</v>
      </c>
      <c r="D9" s="10">
        <v>40.5</v>
      </c>
      <c r="E9" s="10">
        <v>64.75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1806.34</v>
      </c>
      <c r="E10" s="10">
        <v>11.26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17</v>
      </c>
      <c r="D11" s="10">
        <v>16.2</v>
      </c>
      <c r="E11" s="10">
        <v>98.53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13.5</v>
      </c>
      <c r="E12" s="10">
        <v>14.97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4</v>
      </c>
      <c r="E13" s="10">
        <v>99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33</v>
      </c>
      <c r="D14" s="10">
        <v>92</v>
      </c>
      <c r="E14" s="10">
        <v>185.11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14</v>
      </c>
      <c r="D15" s="10">
        <v>92</v>
      </c>
      <c r="E15" s="10">
        <v>38.97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17</v>
      </c>
      <c r="D16" s="10">
        <v>24.3</v>
      </c>
      <c r="E16" s="10">
        <v>285.45999999999998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17</v>
      </c>
      <c r="D17" s="10">
        <v>10.8</v>
      </c>
      <c r="E17" s="10">
        <v>295.29000000000002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43</v>
      </c>
      <c r="C18" s="9" t="s">
        <v>33</v>
      </c>
      <c r="D18" s="10">
        <v>120.2</v>
      </c>
      <c r="E18" s="10">
        <v>28.3</v>
      </c>
      <c r="F18" s="21"/>
      <c r="G18" s="17">
        <f t="shared" si="0"/>
        <v>0</v>
      </c>
    </row>
    <row r="19" spans="1:7" x14ac:dyDescent="0.25">
      <c r="A19" s="7" t="s">
        <v>44</v>
      </c>
      <c r="B19" s="8" t="s">
        <v>24</v>
      </c>
      <c r="C19" s="9" t="s">
        <v>17</v>
      </c>
      <c r="D19" s="10">
        <v>76.97</v>
      </c>
      <c r="E19" s="10">
        <v>112.6</v>
      </c>
      <c r="F19" s="21"/>
      <c r="G19" s="17">
        <f t="shared" si="0"/>
        <v>0</v>
      </c>
    </row>
    <row r="20" spans="1:7" x14ac:dyDescent="0.25">
      <c r="A20" s="7" t="s">
        <v>45</v>
      </c>
      <c r="B20" s="8" t="s">
        <v>26</v>
      </c>
      <c r="C20" s="9" t="s">
        <v>14</v>
      </c>
      <c r="D20" s="10">
        <v>87.13</v>
      </c>
      <c r="E20" s="10">
        <v>11.26</v>
      </c>
      <c r="F20" s="21"/>
      <c r="G20" s="17">
        <f t="shared" si="0"/>
        <v>0</v>
      </c>
    </row>
    <row r="21" spans="1:7" x14ac:dyDescent="0.25">
      <c r="A21" s="7" t="s">
        <v>46</v>
      </c>
      <c r="B21" s="8" t="s">
        <v>30</v>
      </c>
      <c r="C21" s="9" t="s">
        <v>14</v>
      </c>
      <c r="D21" s="10">
        <v>87.13</v>
      </c>
      <c r="E21" s="10">
        <v>14.97</v>
      </c>
      <c r="F21" s="21"/>
      <c r="G21" s="17">
        <f t="shared" si="0"/>
        <v>0</v>
      </c>
    </row>
    <row r="22" spans="1:7" x14ac:dyDescent="0.25">
      <c r="A22" s="7" t="s">
        <v>47</v>
      </c>
      <c r="B22" s="8" t="s">
        <v>48</v>
      </c>
      <c r="C22" s="9" t="s">
        <v>14</v>
      </c>
      <c r="D22" s="10">
        <v>87.13</v>
      </c>
      <c r="E22" s="10">
        <v>55.45</v>
      </c>
      <c r="F22" s="21"/>
      <c r="G22" s="17">
        <f t="shared" si="0"/>
        <v>0</v>
      </c>
    </row>
    <row r="23" spans="1:7" x14ac:dyDescent="0.25">
      <c r="A23" s="7" t="s">
        <v>49</v>
      </c>
      <c r="B23" s="8" t="s">
        <v>28</v>
      </c>
      <c r="C23" s="9" t="s">
        <v>17</v>
      </c>
      <c r="D23" s="10">
        <v>89.38</v>
      </c>
      <c r="E23" s="10">
        <v>84.45</v>
      </c>
      <c r="F23" s="21"/>
      <c r="G23" s="17">
        <f t="shared" si="0"/>
        <v>0</v>
      </c>
    </row>
    <row r="24" spans="1:7" x14ac:dyDescent="0.25">
      <c r="A24" s="7" t="s">
        <v>50</v>
      </c>
      <c r="B24" s="8" t="s">
        <v>51</v>
      </c>
      <c r="C24" s="9" t="s">
        <v>17</v>
      </c>
      <c r="D24" s="10">
        <v>360.6</v>
      </c>
      <c r="E24" s="10">
        <v>262.7</v>
      </c>
      <c r="F24" s="21"/>
      <c r="G24" s="17">
        <f t="shared" si="0"/>
        <v>0</v>
      </c>
    </row>
    <row r="25" spans="1:7" x14ac:dyDescent="0.25">
      <c r="A25" s="7" t="s">
        <v>52</v>
      </c>
      <c r="B25" s="8" t="s">
        <v>53</v>
      </c>
      <c r="C25" s="9" t="s">
        <v>54</v>
      </c>
      <c r="D25" s="10">
        <v>8374.85</v>
      </c>
      <c r="E25" s="10">
        <v>15.53</v>
      </c>
      <c r="F25" s="21"/>
      <c r="G25" s="17">
        <f t="shared" si="0"/>
        <v>0</v>
      </c>
    </row>
    <row r="26" spans="1:7" x14ac:dyDescent="0.25">
      <c r="A26" s="7" t="s">
        <v>55</v>
      </c>
      <c r="B26" s="8" t="s">
        <v>56</v>
      </c>
      <c r="C26" s="9" t="s">
        <v>54</v>
      </c>
      <c r="D26" s="10">
        <v>418.74</v>
      </c>
      <c r="E26" s="10">
        <v>16.03</v>
      </c>
      <c r="F26" s="21"/>
      <c r="G26" s="17">
        <f t="shared" si="0"/>
        <v>0</v>
      </c>
    </row>
    <row r="27" spans="1:7" x14ac:dyDescent="0.25">
      <c r="A27" s="7" t="s">
        <v>57</v>
      </c>
      <c r="B27" s="8" t="s">
        <v>58</v>
      </c>
      <c r="C27" s="9" t="s">
        <v>33</v>
      </c>
      <c r="D27" s="10">
        <v>540</v>
      </c>
      <c r="E27" s="10">
        <v>88.72</v>
      </c>
      <c r="F27" s="21"/>
      <c r="G27" s="17">
        <f t="shared" si="0"/>
        <v>0</v>
      </c>
    </row>
    <row r="28" spans="1:7" x14ac:dyDescent="0.25">
      <c r="A28" s="7" t="s">
        <v>59</v>
      </c>
      <c r="B28" s="8" t="s">
        <v>60</v>
      </c>
      <c r="C28" s="9" t="s">
        <v>61</v>
      </c>
      <c r="D28" s="10">
        <v>1</v>
      </c>
      <c r="E28" s="10">
        <v>3849.69</v>
      </c>
      <c r="F28" s="21"/>
      <c r="G28" s="17">
        <f t="shared" si="0"/>
        <v>0</v>
      </c>
    </row>
    <row r="29" spans="1:7" x14ac:dyDescent="0.25">
      <c r="A29" s="7" t="s">
        <v>62</v>
      </c>
      <c r="B29" s="8" t="s">
        <v>63</v>
      </c>
      <c r="C29" s="9" t="s">
        <v>14</v>
      </c>
      <c r="D29" s="10">
        <v>287.92</v>
      </c>
      <c r="E29" s="10">
        <v>114.44</v>
      </c>
      <c r="F29" s="21"/>
      <c r="G29" s="17">
        <f t="shared" si="0"/>
        <v>0</v>
      </c>
    </row>
    <row r="30" spans="1:7" x14ac:dyDescent="0.25">
      <c r="A30" s="7" t="s">
        <v>64</v>
      </c>
      <c r="B30" s="8" t="s">
        <v>65</v>
      </c>
      <c r="C30" s="9" t="s">
        <v>54</v>
      </c>
      <c r="D30" s="10">
        <v>4547.42</v>
      </c>
      <c r="E30" s="10">
        <v>15.53</v>
      </c>
      <c r="F30" s="21"/>
      <c r="G30" s="17">
        <f t="shared" si="0"/>
        <v>0</v>
      </c>
    </row>
    <row r="31" spans="1:7" x14ac:dyDescent="0.25">
      <c r="A31" s="7" t="s">
        <v>66</v>
      </c>
      <c r="B31" s="8" t="s">
        <v>67</v>
      </c>
      <c r="C31" s="9" t="s">
        <v>54</v>
      </c>
      <c r="D31" s="10">
        <v>136.41999999999999</v>
      </c>
      <c r="E31" s="10">
        <v>16.03</v>
      </c>
      <c r="F31" s="21"/>
      <c r="G31" s="17">
        <f t="shared" si="0"/>
        <v>0</v>
      </c>
    </row>
    <row r="32" spans="1:7" x14ac:dyDescent="0.25">
      <c r="A32" s="7" t="s">
        <v>68</v>
      </c>
      <c r="B32" s="8" t="s">
        <v>69</v>
      </c>
      <c r="C32" s="9" t="s">
        <v>17</v>
      </c>
      <c r="D32" s="10">
        <v>102.96</v>
      </c>
      <c r="E32" s="10">
        <v>728.09</v>
      </c>
      <c r="F32" s="21"/>
      <c r="G32" s="17">
        <f t="shared" si="0"/>
        <v>0</v>
      </c>
    </row>
    <row r="33" spans="1:7" x14ac:dyDescent="0.25">
      <c r="A33" s="7" t="s">
        <v>70</v>
      </c>
      <c r="B33" s="8" t="s">
        <v>71</v>
      </c>
      <c r="C33" s="9" t="s">
        <v>17</v>
      </c>
      <c r="D33" s="10">
        <v>5.9</v>
      </c>
      <c r="E33" s="10">
        <v>744.79</v>
      </c>
      <c r="F33" s="21"/>
      <c r="G33" s="17">
        <f t="shared" si="0"/>
        <v>0</v>
      </c>
    </row>
    <row r="34" spans="1:7" x14ac:dyDescent="0.25">
      <c r="A34" s="7" t="s">
        <v>72</v>
      </c>
      <c r="B34" s="8" t="s">
        <v>73</v>
      </c>
      <c r="C34" s="9" t="s">
        <v>14</v>
      </c>
      <c r="D34" s="10">
        <v>82.84</v>
      </c>
      <c r="E34" s="10">
        <v>180.97</v>
      </c>
      <c r="F34" s="21"/>
      <c r="G34" s="17">
        <f t="shared" si="0"/>
        <v>0</v>
      </c>
    </row>
    <row r="35" spans="1:7" x14ac:dyDescent="0.25">
      <c r="A35" s="7" t="s">
        <v>74</v>
      </c>
      <c r="B35" s="8" t="s">
        <v>75</v>
      </c>
      <c r="C35" s="9" t="s">
        <v>14</v>
      </c>
      <c r="D35" s="10">
        <v>82.84</v>
      </c>
      <c r="E35" s="10">
        <v>83.06</v>
      </c>
      <c r="F35" s="21"/>
      <c r="G35" s="17">
        <f t="shared" si="0"/>
        <v>0</v>
      </c>
    </row>
    <row r="36" spans="1:7" x14ac:dyDescent="0.25">
      <c r="A36" s="7" t="s">
        <v>76</v>
      </c>
      <c r="B36" s="8" t="s">
        <v>77</v>
      </c>
      <c r="C36" s="9" t="s">
        <v>17</v>
      </c>
      <c r="D36" s="10">
        <v>121.73</v>
      </c>
      <c r="E36" s="10">
        <v>309.67</v>
      </c>
      <c r="F36" s="21"/>
      <c r="G36" s="17">
        <f t="shared" si="0"/>
        <v>0</v>
      </c>
    </row>
    <row r="37" spans="1:7" x14ac:dyDescent="0.25">
      <c r="A37" s="7" t="s">
        <v>78</v>
      </c>
      <c r="B37" s="8" t="s">
        <v>79</v>
      </c>
      <c r="C37" s="9" t="s">
        <v>33</v>
      </c>
      <c r="D37" s="10">
        <v>5.5</v>
      </c>
      <c r="E37" s="10">
        <v>644.73</v>
      </c>
      <c r="F37" s="21"/>
      <c r="G37" s="17">
        <f t="shared" si="0"/>
        <v>0</v>
      </c>
    </row>
    <row r="38" spans="1:7" x14ac:dyDescent="0.25">
      <c r="A38" s="7" t="s">
        <v>80</v>
      </c>
      <c r="B38" s="8" t="s">
        <v>81</v>
      </c>
      <c r="C38" s="9" t="s">
        <v>33</v>
      </c>
      <c r="D38" s="10">
        <v>7</v>
      </c>
      <c r="E38" s="10">
        <v>1827.08</v>
      </c>
      <c r="F38" s="21"/>
      <c r="G38" s="17">
        <f t="shared" si="0"/>
        <v>0</v>
      </c>
    </row>
    <row r="39" spans="1:7" x14ac:dyDescent="0.25">
      <c r="A39" s="7" t="s">
        <v>82</v>
      </c>
      <c r="B39" s="8" t="s">
        <v>83</v>
      </c>
      <c r="C39" s="9" t="s">
        <v>61</v>
      </c>
      <c r="D39" s="10">
        <v>1</v>
      </c>
      <c r="E39" s="10">
        <v>5234.93</v>
      </c>
      <c r="F39" s="21"/>
      <c r="G39" s="17">
        <f t="shared" si="0"/>
        <v>0</v>
      </c>
    </row>
    <row r="40" spans="1:7" x14ac:dyDescent="0.25">
      <c r="A40" s="7" t="s">
        <v>84</v>
      </c>
      <c r="B40" s="8" t="s">
        <v>85</v>
      </c>
      <c r="C40" s="9" t="s">
        <v>61</v>
      </c>
      <c r="D40" s="10">
        <v>1</v>
      </c>
      <c r="E40" s="10">
        <v>9989.99</v>
      </c>
      <c r="F40" s="21"/>
      <c r="G40" s="17">
        <f t="shared" si="0"/>
        <v>0</v>
      </c>
    </row>
    <row r="41" spans="1:7" x14ac:dyDescent="0.25">
      <c r="A41" s="7" t="s">
        <v>86</v>
      </c>
      <c r="B41" s="8" t="s">
        <v>87</v>
      </c>
      <c r="C41" s="9" t="s">
        <v>61</v>
      </c>
      <c r="D41" s="10">
        <v>1</v>
      </c>
      <c r="E41" s="10">
        <v>3976.9</v>
      </c>
      <c r="F41" s="21"/>
      <c r="G41" s="17">
        <f t="shared" si="0"/>
        <v>0</v>
      </c>
    </row>
    <row r="42" spans="1:7" x14ac:dyDescent="0.25">
      <c r="A42" s="7" t="s">
        <v>88</v>
      </c>
      <c r="B42" s="8" t="s">
        <v>89</v>
      </c>
      <c r="C42" s="9" t="s">
        <v>61</v>
      </c>
      <c r="D42" s="10">
        <v>1</v>
      </c>
      <c r="E42" s="10">
        <v>6631.75</v>
      </c>
      <c r="F42" s="21"/>
      <c r="G42" s="17">
        <f t="shared" si="0"/>
        <v>0</v>
      </c>
    </row>
    <row r="43" spans="1:7" x14ac:dyDescent="0.25">
      <c r="A43" s="7" t="s">
        <v>90</v>
      </c>
      <c r="B43" s="8" t="s">
        <v>91</v>
      </c>
      <c r="C43" s="9" t="s">
        <v>61</v>
      </c>
      <c r="D43" s="10">
        <v>1</v>
      </c>
      <c r="E43" s="10">
        <v>3970.98</v>
      </c>
      <c r="F43" s="21"/>
      <c r="G43" s="17">
        <f t="shared" si="0"/>
        <v>0</v>
      </c>
    </row>
    <row r="44" spans="1:7" x14ac:dyDescent="0.25">
      <c r="A44" s="7" t="s">
        <v>92</v>
      </c>
      <c r="B44" s="8" t="s">
        <v>93</v>
      </c>
      <c r="C44" s="9" t="s">
        <v>14</v>
      </c>
      <c r="D44" s="10">
        <v>3</v>
      </c>
      <c r="E44" s="10">
        <v>450.82</v>
      </c>
      <c r="F44" s="21"/>
      <c r="G44" s="17">
        <f t="shared" si="0"/>
        <v>0</v>
      </c>
    </row>
    <row r="45" spans="1:7" x14ac:dyDescent="0.25">
      <c r="A45" s="7" t="s">
        <v>94</v>
      </c>
      <c r="B45" s="8" t="s">
        <v>95</v>
      </c>
      <c r="C45" s="9" t="s">
        <v>14</v>
      </c>
      <c r="D45" s="10">
        <v>762.92</v>
      </c>
      <c r="E45" s="10">
        <v>430.99</v>
      </c>
      <c r="F45" s="21"/>
      <c r="G45" s="17">
        <f t="shared" si="0"/>
        <v>0</v>
      </c>
    </row>
    <row r="46" spans="1:7" x14ac:dyDescent="0.25">
      <c r="A46" s="7" t="s">
        <v>96</v>
      </c>
      <c r="B46" s="8" t="s">
        <v>97</v>
      </c>
      <c r="C46" s="9" t="s">
        <v>33</v>
      </c>
      <c r="D46" s="10">
        <v>50.1</v>
      </c>
      <c r="E46" s="10">
        <v>148.58000000000001</v>
      </c>
      <c r="F46" s="21"/>
      <c r="G46" s="17">
        <f t="shared" si="0"/>
        <v>0</v>
      </c>
    </row>
    <row r="47" spans="1:7" x14ac:dyDescent="0.25">
      <c r="A47" s="7" t="s">
        <v>98</v>
      </c>
      <c r="B47" s="8" t="s">
        <v>99</v>
      </c>
      <c r="C47" s="9" t="s">
        <v>61</v>
      </c>
      <c r="D47" s="10">
        <v>1</v>
      </c>
      <c r="E47" s="10">
        <v>2251.14</v>
      </c>
      <c r="F47" s="21"/>
      <c r="G47" s="17">
        <f t="shared" si="0"/>
        <v>0</v>
      </c>
    </row>
    <row r="48" spans="1:7" x14ac:dyDescent="0.25">
      <c r="A48" s="7" t="s">
        <v>100</v>
      </c>
      <c r="B48" s="8" t="s">
        <v>101</v>
      </c>
      <c r="C48" s="9" t="s">
        <v>61</v>
      </c>
      <c r="D48" s="10">
        <v>1</v>
      </c>
      <c r="E48" s="10">
        <v>16293.23</v>
      </c>
      <c r="F48" s="21"/>
      <c r="G48" s="17">
        <f t="shared" si="0"/>
        <v>0</v>
      </c>
    </row>
    <row r="49" spans="1:7" x14ac:dyDescent="0.25">
      <c r="A49" s="7" t="s">
        <v>102</v>
      </c>
      <c r="B49" s="8" t="s">
        <v>103</v>
      </c>
      <c r="C49" s="9" t="s">
        <v>33</v>
      </c>
      <c r="D49" s="10">
        <v>54</v>
      </c>
      <c r="E49" s="10">
        <v>35.28</v>
      </c>
      <c r="F49" s="21"/>
      <c r="G49" s="17">
        <f t="shared" si="0"/>
        <v>0</v>
      </c>
    </row>
    <row r="50" spans="1:7" x14ac:dyDescent="0.25">
      <c r="A50" s="7" t="s">
        <v>104</v>
      </c>
      <c r="B50" s="8" t="s">
        <v>105</v>
      </c>
      <c r="C50" s="9" t="s">
        <v>33</v>
      </c>
      <c r="D50" s="10">
        <v>54</v>
      </c>
      <c r="E50" s="10">
        <v>16.84</v>
      </c>
      <c r="F50" s="21"/>
      <c r="G50" s="17">
        <f t="shared" si="0"/>
        <v>0</v>
      </c>
    </row>
    <row r="51" spans="1:7" x14ac:dyDescent="0.25">
      <c r="A51" s="7" t="s">
        <v>106</v>
      </c>
      <c r="B51" s="8" t="s">
        <v>107</v>
      </c>
      <c r="C51" s="9" t="s">
        <v>61</v>
      </c>
      <c r="D51" s="10">
        <v>1</v>
      </c>
      <c r="E51" s="10">
        <v>1008.49</v>
      </c>
      <c r="F51" s="21"/>
      <c r="G51" s="17">
        <f t="shared" si="0"/>
        <v>0</v>
      </c>
    </row>
    <row r="52" spans="1:7" x14ac:dyDescent="0.25">
      <c r="A52" s="7" t="s">
        <v>108</v>
      </c>
      <c r="B52" s="8" t="s">
        <v>109</v>
      </c>
      <c r="C52" s="9" t="s">
        <v>33</v>
      </c>
      <c r="D52" s="10">
        <v>54.5</v>
      </c>
      <c r="E52" s="10">
        <v>232.75</v>
      </c>
      <c r="F52" s="21"/>
      <c r="G52" s="17">
        <f t="shared" si="0"/>
        <v>0</v>
      </c>
    </row>
    <row r="53" spans="1:7" x14ac:dyDescent="0.25">
      <c r="A53" s="7" t="s">
        <v>110</v>
      </c>
      <c r="B53" s="8" t="s">
        <v>111</v>
      </c>
      <c r="C53" s="9" t="s">
        <v>33</v>
      </c>
      <c r="D53" s="10">
        <v>87</v>
      </c>
      <c r="E53" s="10">
        <v>32.96</v>
      </c>
      <c r="F53" s="21"/>
      <c r="G53" s="17">
        <f t="shared" si="0"/>
        <v>0</v>
      </c>
    </row>
    <row r="54" spans="1:7" x14ac:dyDescent="0.25">
      <c r="A54" s="7" t="s">
        <v>112</v>
      </c>
      <c r="B54" s="8" t="s">
        <v>113</v>
      </c>
      <c r="C54" s="9" t="s">
        <v>33</v>
      </c>
      <c r="D54" s="10">
        <v>47</v>
      </c>
      <c r="E54" s="10">
        <v>44.22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33</v>
      </c>
      <c r="D55" s="10">
        <v>104</v>
      </c>
      <c r="E55" s="10">
        <v>94.89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33</v>
      </c>
      <c r="D56" s="10">
        <v>98</v>
      </c>
      <c r="E56" s="10">
        <v>131.91999999999999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61</v>
      </c>
      <c r="D57" s="10">
        <v>4</v>
      </c>
      <c r="E57" s="10">
        <v>93.04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61</v>
      </c>
      <c r="D58" s="10">
        <v>1</v>
      </c>
      <c r="E58" s="10">
        <v>148.54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61</v>
      </c>
      <c r="D59" s="10">
        <v>1</v>
      </c>
      <c r="E59" s="10">
        <v>744.89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61</v>
      </c>
      <c r="D60" s="10">
        <v>1</v>
      </c>
      <c r="E60" s="10">
        <v>774.29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61</v>
      </c>
      <c r="D61" s="10">
        <v>1</v>
      </c>
      <c r="E61" s="10">
        <v>331.55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61</v>
      </c>
      <c r="D62" s="10">
        <v>1</v>
      </c>
      <c r="E62" s="10">
        <v>239.54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61</v>
      </c>
      <c r="D63" s="10">
        <v>1</v>
      </c>
      <c r="E63" s="10">
        <v>254.19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33</v>
      </c>
      <c r="D64" s="10">
        <v>18</v>
      </c>
      <c r="E64" s="10">
        <v>65.459999999999994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33</v>
      </c>
      <c r="D65" s="10">
        <v>22</v>
      </c>
      <c r="E65" s="10">
        <v>71.45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33</v>
      </c>
      <c r="D66" s="10">
        <v>21</v>
      </c>
      <c r="E66" s="10">
        <v>89.42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33</v>
      </c>
      <c r="D67" s="10">
        <v>4</v>
      </c>
      <c r="E67" s="10">
        <v>94.17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61</v>
      </c>
      <c r="D68" s="10">
        <v>5</v>
      </c>
      <c r="E68" s="10">
        <v>117.71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61</v>
      </c>
      <c r="D69" s="10">
        <v>1</v>
      </c>
      <c r="E69" s="10">
        <v>40.11</v>
      </c>
      <c r="F69" s="21"/>
      <c r="G69" s="17">
        <f t="shared" ref="G69:G132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33</v>
      </c>
      <c r="D70" s="10">
        <v>48</v>
      </c>
      <c r="E70" s="10">
        <v>113.42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61</v>
      </c>
      <c r="D71" s="10">
        <v>12</v>
      </c>
      <c r="E71" s="10">
        <v>109.63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33</v>
      </c>
      <c r="D72" s="10">
        <v>120.2</v>
      </c>
      <c r="E72" s="10">
        <v>191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111</v>
      </c>
      <c r="C73" s="9" t="s">
        <v>33</v>
      </c>
      <c r="D73" s="10">
        <v>50.3</v>
      </c>
      <c r="E73" s="10">
        <v>32.96</v>
      </c>
      <c r="F73" s="21"/>
      <c r="G73" s="17">
        <f t="shared" si="1"/>
        <v>0</v>
      </c>
    </row>
    <row r="74" spans="1:7" x14ac:dyDescent="0.25">
      <c r="A74" s="7" t="s">
        <v>151</v>
      </c>
      <c r="B74" s="8" t="s">
        <v>113</v>
      </c>
      <c r="C74" s="9" t="s">
        <v>33</v>
      </c>
      <c r="D74" s="10">
        <v>45</v>
      </c>
      <c r="E74" s="10">
        <v>44.22</v>
      </c>
      <c r="F74" s="21"/>
      <c r="G74" s="17">
        <f t="shared" si="1"/>
        <v>0</v>
      </c>
    </row>
    <row r="75" spans="1:7" x14ac:dyDescent="0.25">
      <c r="A75" s="7" t="s">
        <v>152</v>
      </c>
      <c r="B75" s="8" t="s">
        <v>153</v>
      </c>
      <c r="C75" s="9" t="s">
        <v>61</v>
      </c>
      <c r="D75" s="10">
        <v>2</v>
      </c>
      <c r="E75" s="10">
        <v>106.87</v>
      </c>
      <c r="F75" s="21"/>
      <c r="G75" s="17">
        <f t="shared" si="1"/>
        <v>0</v>
      </c>
    </row>
    <row r="76" spans="1:7" x14ac:dyDescent="0.25">
      <c r="A76" s="7" t="s">
        <v>154</v>
      </c>
      <c r="B76" s="8" t="s">
        <v>155</v>
      </c>
      <c r="C76" s="9" t="s">
        <v>61</v>
      </c>
      <c r="D76" s="10">
        <v>4</v>
      </c>
      <c r="E76" s="10">
        <v>121.57</v>
      </c>
      <c r="F76" s="21"/>
      <c r="G76" s="17">
        <f t="shared" si="1"/>
        <v>0</v>
      </c>
    </row>
    <row r="77" spans="1:7" x14ac:dyDescent="0.25">
      <c r="A77" s="7" t="s">
        <v>156</v>
      </c>
      <c r="B77" s="8" t="s">
        <v>157</v>
      </c>
      <c r="C77" s="9" t="s">
        <v>61</v>
      </c>
      <c r="D77" s="10">
        <v>3</v>
      </c>
      <c r="E77" s="10">
        <v>170.54</v>
      </c>
      <c r="F77" s="21"/>
      <c r="G77" s="17">
        <f t="shared" si="1"/>
        <v>0</v>
      </c>
    </row>
    <row r="78" spans="1:7" x14ac:dyDescent="0.25">
      <c r="A78" s="7" t="s">
        <v>158</v>
      </c>
      <c r="B78" s="8" t="s">
        <v>159</v>
      </c>
      <c r="C78" s="9" t="s">
        <v>61</v>
      </c>
      <c r="D78" s="10">
        <v>2</v>
      </c>
      <c r="E78" s="10">
        <v>283.64</v>
      </c>
      <c r="F78" s="21"/>
      <c r="G78" s="17">
        <f t="shared" si="1"/>
        <v>0</v>
      </c>
    </row>
    <row r="79" spans="1:7" x14ac:dyDescent="0.25">
      <c r="A79" s="7" t="s">
        <v>160</v>
      </c>
      <c r="B79" s="8" t="s">
        <v>161</v>
      </c>
      <c r="C79" s="9" t="s">
        <v>61</v>
      </c>
      <c r="D79" s="10">
        <v>2</v>
      </c>
      <c r="E79" s="10">
        <v>168.97</v>
      </c>
      <c r="F79" s="21"/>
      <c r="G79" s="17">
        <f t="shared" si="1"/>
        <v>0</v>
      </c>
    </row>
    <row r="80" spans="1:7" x14ac:dyDescent="0.25">
      <c r="A80" s="7" t="s">
        <v>162</v>
      </c>
      <c r="B80" s="8" t="s">
        <v>163</v>
      </c>
      <c r="C80" s="9" t="s">
        <v>61</v>
      </c>
      <c r="D80" s="10">
        <v>2</v>
      </c>
      <c r="E80" s="10">
        <v>135.59</v>
      </c>
      <c r="F80" s="21"/>
      <c r="G80" s="17">
        <f t="shared" si="1"/>
        <v>0</v>
      </c>
    </row>
    <row r="81" spans="1:7" x14ac:dyDescent="0.25">
      <c r="A81" s="7" t="s">
        <v>164</v>
      </c>
      <c r="B81" s="8" t="s">
        <v>165</v>
      </c>
      <c r="C81" s="9" t="s">
        <v>61</v>
      </c>
      <c r="D81" s="10">
        <v>2</v>
      </c>
      <c r="E81" s="10">
        <v>862.27</v>
      </c>
      <c r="F81" s="21"/>
      <c r="G81" s="17">
        <f t="shared" si="1"/>
        <v>0</v>
      </c>
    </row>
    <row r="82" spans="1:7" x14ac:dyDescent="0.25">
      <c r="A82" s="7" t="s">
        <v>166</v>
      </c>
      <c r="B82" s="8" t="s">
        <v>167</v>
      </c>
      <c r="C82" s="9" t="s">
        <v>61</v>
      </c>
      <c r="D82" s="10">
        <v>2</v>
      </c>
      <c r="E82" s="10">
        <v>789.73</v>
      </c>
      <c r="F82" s="21"/>
      <c r="G82" s="17">
        <f t="shared" si="1"/>
        <v>0</v>
      </c>
    </row>
    <row r="83" spans="1:7" x14ac:dyDescent="0.25">
      <c r="A83" s="7" t="s">
        <v>168</v>
      </c>
      <c r="B83" s="8" t="s">
        <v>169</v>
      </c>
      <c r="C83" s="9" t="s">
        <v>61</v>
      </c>
      <c r="D83" s="10">
        <v>2</v>
      </c>
      <c r="E83" s="10">
        <v>1399.51</v>
      </c>
      <c r="F83" s="21"/>
      <c r="G83" s="17">
        <f t="shared" si="1"/>
        <v>0</v>
      </c>
    </row>
    <row r="84" spans="1:7" x14ac:dyDescent="0.25">
      <c r="A84" s="7" t="s">
        <v>170</v>
      </c>
      <c r="B84" s="8" t="s">
        <v>171</v>
      </c>
      <c r="C84" s="9" t="s">
        <v>61</v>
      </c>
      <c r="D84" s="10">
        <v>1</v>
      </c>
      <c r="E84" s="10">
        <v>1906.86</v>
      </c>
      <c r="F84" s="21"/>
      <c r="G84" s="17">
        <f t="shared" si="1"/>
        <v>0</v>
      </c>
    </row>
    <row r="85" spans="1:7" x14ac:dyDescent="0.25">
      <c r="A85" s="7" t="s">
        <v>172</v>
      </c>
      <c r="B85" s="8" t="s">
        <v>173</v>
      </c>
      <c r="C85" s="9" t="s">
        <v>174</v>
      </c>
      <c r="D85" s="10">
        <v>1</v>
      </c>
      <c r="E85" s="10">
        <v>4073.82</v>
      </c>
      <c r="F85" s="21"/>
      <c r="G85" s="17">
        <f t="shared" si="1"/>
        <v>0</v>
      </c>
    </row>
    <row r="86" spans="1:7" x14ac:dyDescent="0.25">
      <c r="A86" s="7" t="s">
        <v>175</v>
      </c>
      <c r="B86" s="8" t="s">
        <v>176</v>
      </c>
      <c r="C86" s="9" t="s">
        <v>174</v>
      </c>
      <c r="D86" s="10">
        <v>1</v>
      </c>
      <c r="E86" s="10">
        <v>1690.81</v>
      </c>
      <c r="F86" s="21"/>
      <c r="G86" s="17">
        <f t="shared" si="1"/>
        <v>0</v>
      </c>
    </row>
    <row r="87" spans="1:7" x14ac:dyDescent="0.25">
      <c r="A87" s="7" t="s">
        <v>177</v>
      </c>
      <c r="B87" s="8" t="s">
        <v>178</v>
      </c>
      <c r="C87" s="9" t="s">
        <v>61</v>
      </c>
      <c r="D87" s="10">
        <v>1</v>
      </c>
      <c r="E87" s="10">
        <v>1076.93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61</v>
      </c>
      <c r="D88" s="10">
        <v>1</v>
      </c>
      <c r="E88" s="10">
        <v>4878.32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61</v>
      </c>
      <c r="D89" s="10">
        <v>1</v>
      </c>
      <c r="E89" s="10">
        <v>759.1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61</v>
      </c>
      <c r="D90" s="10">
        <v>3</v>
      </c>
      <c r="E90" s="10">
        <v>95.9</v>
      </c>
      <c r="F90" s="21"/>
      <c r="G90" s="17">
        <f t="shared" si="1"/>
        <v>0</v>
      </c>
    </row>
    <row r="91" spans="1:7" x14ac:dyDescent="0.25">
      <c r="A91" s="7" t="s">
        <v>185</v>
      </c>
      <c r="B91" s="8" t="s">
        <v>186</v>
      </c>
      <c r="C91" s="9" t="s">
        <v>61</v>
      </c>
      <c r="D91" s="10">
        <v>1</v>
      </c>
      <c r="E91" s="10">
        <v>608.38</v>
      </c>
      <c r="F91" s="21"/>
      <c r="G91" s="17">
        <f t="shared" si="1"/>
        <v>0</v>
      </c>
    </row>
    <row r="92" spans="1:7" x14ac:dyDescent="0.25">
      <c r="A92" s="7" t="s">
        <v>187</v>
      </c>
      <c r="B92" s="8" t="s">
        <v>188</v>
      </c>
      <c r="C92" s="9" t="s">
        <v>61</v>
      </c>
      <c r="D92" s="10">
        <v>1</v>
      </c>
      <c r="E92" s="10">
        <v>1025.67</v>
      </c>
      <c r="F92" s="21"/>
      <c r="G92" s="17">
        <f t="shared" si="1"/>
        <v>0</v>
      </c>
    </row>
    <row r="93" spans="1:7" x14ac:dyDescent="0.25">
      <c r="A93" s="7" t="s">
        <v>189</v>
      </c>
      <c r="B93" s="8" t="s">
        <v>190</v>
      </c>
      <c r="C93" s="9" t="s">
        <v>61</v>
      </c>
      <c r="D93" s="10">
        <v>1</v>
      </c>
      <c r="E93" s="10">
        <v>183.04</v>
      </c>
      <c r="F93" s="21"/>
      <c r="G93" s="17">
        <f t="shared" si="1"/>
        <v>0</v>
      </c>
    </row>
    <row r="94" spans="1:7" x14ac:dyDescent="0.25">
      <c r="A94" s="7" t="s">
        <v>191</v>
      </c>
      <c r="B94" s="8" t="s">
        <v>192</v>
      </c>
      <c r="C94" s="9" t="s">
        <v>61</v>
      </c>
      <c r="D94" s="10">
        <v>1</v>
      </c>
      <c r="E94" s="10">
        <v>298.33999999999997</v>
      </c>
      <c r="F94" s="21"/>
      <c r="G94" s="17">
        <f t="shared" si="1"/>
        <v>0</v>
      </c>
    </row>
    <row r="95" spans="1:7" x14ac:dyDescent="0.25">
      <c r="A95" s="7" t="s">
        <v>193</v>
      </c>
      <c r="B95" s="8" t="s">
        <v>194</v>
      </c>
      <c r="C95" s="9" t="s">
        <v>61</v>
      </c>
      <c r="D95" s="10">
        <v>1</v>
      </c>
      <c r="E95" s="10">
        <v>4369.75</v>
      </c>
      <c r="F95" s="21"/>
      <c r="G95" s="17">
        <f t="shared" si="1"/>
        <v>0</v>
      </c>
    </row>
    <row r="96" spans="1:7" x14ac:dyDescent="0.25">
      <c r="A96" s="7" t="s">
        <v>195</v>
      </c>
      <c r="B96" s="8" t="s">
        <v>196</v>
      </c>
      <c r="C96" s="9" t="s">
        <v>61</v>
      </c>
      <c r="D96" s="10">
        <v>1</v>
      </c>
      <c r="E96" s="10">
        <v>2301.44</v>
      </c>
      <c r="F96" s="21"/>
      <c r="G96" s="17">
        <f t="shared" si="1"/>
        <v>0</v>
      </c>
    </row>
    <row r="97" spans="1:7" x14ac:dyDescent="0.25">
      <c r="A97" s="7" t="s">
        <v>197</v>
      </c>
      <c r="B97" s="8" t="s">
        <v>198</v>
      </c>
      <c r="C97" s="9" t="s">
        <v>61</v>
      </c>
      <c r="D97" s="10">
        <v>1</v>
      </c>
      <c r="E97" s="10">
        <v>178.75</v>
      </c>
      <c r="F97" s="21"/>
      <c r="G97" s="17">
        <f t="shared" si="1"/>
        <v>0</v>
      </c>
    </row>
    <row r="98" spans="1:7" x14ac:dyDescent="0.25">
      <c r="A98" s="7" t="s">
        <v>199</v>
      </c>
      <c r="B98" s="8" t="s">
        <v>200</v>
      </c>
      <c r="C98" s="9" t="s">
        <v>61</v>
      </c>
      <c r="D98" s="10">
        <v>1</v>
      </c>
      <c r="E98" s="10">
        <v>759.52</v>
      </c>
      <c r="F98" s="21"/>
      <c r="G98" s="17">
        <f t="shared" si="1"/>
        <v>0</v>
      </c>
    </row>
    <row r="99" spans="1:7" x14ac:dyDescent="0.25">
      <c r="A99" s="7" t="s">
        <v>201</v>
      </c>
      <c r="B99" s="8" t="s">
        <v>202</v>
      </c>
      <c r="C99" s="9" t="s">
        <v>61</v>
      </c>
      <c r="D99" s="10">
        <v>1</v>
      </c>
      <c r="E99" s="10">
        <v>744.07</v>
      </c>
      <c r="F99" s="21"/>
      <c r="G99" s="17">
        <f t="shared" si="1"/>
        <v>0</v>
      </c>
    </row>
    <row r="100" spans="1:7" x14ac:dyDescent="0.25">
      <c r="A100" s="7" t="s">
        <v>203</v>
      </c>
      <c r="B100" s="8" t="s">
        <v>204</v>
      </c>
      <c r="C100" s="9" t="s">
        <v>33</v>
      </c>
      <c r="D100" s="10">
        <v>150</v>
      </c>
      <c r="E100" s="10">
        <v>51.3</v>
      </c>
      <c r="F100" s="21"/>
      <c r="G100" s="17">
        <f t="shared" si="1"/>
        <v>0</v>
      </c>
    </row>
    <row r="101" spans="1:7" x14ac:dyDescent="0.25">
      <c r="A101" s="7" t="s">
        <v>205</v>
      </c>
      <c r="B101" s="8" t="s">
        <v>206</v>
      </c>
      <c r="C101" s="9" t="s">
        <v>33</v>
      </c>
      <c r="D101" s="10">
        <v>168</v>
      </c>
      <c r="E101" s="10">
        <v>15.88</v>
      </c>
      <c r="F101" s="21"/>
      <c r="G101" s="17">
        <f t="shared" si="1"/>
        <v>0</v>
      </c>
    </row>
    <row r="102" spans="1:7" x14ac:dyDescent="0.25">
      <c r="A102" s="7" t="s">
        <v>207</v>
      </c>
      <c r="B102" s="8" t="s">
        <v>208</v>
      </c>
      <c r="C102" s="9" t="s">
        <v>33</v>
      </c>
      <c r="D102" s="10">
        <v>70</v>
      </c>
      <c r="E102" s="10">
        <v>41.99</v>
      </c>
      <c r="F102" s="21"/>
      <c r="G102" s="17">
        <f t="shared" si="1"/>
        <v>0</v>
      </c>
    </row>
    <row r="103" spans="1:7" x14ac:dyDescent="0.25">
      <c r="A103" s="7" t="s">
        <v>209</v>
      </c>
      <c r="B103" s="8" t="s">
        <v>210</v>
      </c>
      <c r="C103" s="9" t="s">
        <v>33</v>
      </c>
      <c r="D103" s="10">
        <v>44.75</v>
      </c>
      <c r="E103" s="10">
        <v>52.26</v>
      </c>
      <c r="F103" s="21"/>
      <c r="G103" s="17">
        <f t="shared" si="1"/>
        <v>0</v>
      </c>
    </row>
    <row r="104" spans="1:7" x14ac:dyDescent="0.25">
      <c r="A104" s="7" t="s">
        <v>211</v>
      </c>
      <c r="B104" s="8" t="s">
        <v>212</v>
      </c>
      <c r="C104" s="9" t="s">
        <v>33</v>
      </c>
      <c r="D104" s="10">
        <v>39</v>
      </c>
      <c r="E104" s="10">
        <v>65.31</v>
      </c>
      <c r="F104" s="21"/>
      <c r="G104" s="17">
        <f t="shared" si="1"/>
        <v>0</v>
      </c>
    </row>
    <row r="105" spans="1:7" x14ac:dyDescent="0.25">
      <c r="A105" s="7" t="s">
        <v>213</v>
      </c>
      <c r="B105" s="8" t="s">
        <v>214</v>
      </c>
      <c r="C105" s="9" t="s">
        <v>33</v>
      </c>
      <c r="D105" s="10">
        <v>52</v>
      </c>
      <c r="E105" s="10">
        <v>77.319999999999993</v>
      </c>
      <c r="F105" s="21"/>
      <c r="G105" s="17">
        <f t="shared" si="1"/>
        <v>0</v>
      </c>
    </row>
    <row r="106" spans="1:7" x14ac:dyDescent="0.25">
      <c r="A106" s="7" t="s">
        <v>215</v>
      </c>
      <c r="B106" s="8" t="s">
        <v>216</v>
      </c>
      <c r="C106" s="9" t="s">
        <v>33</v>
      </c>
      <c r="D106" s="10">
        <v>85</v>
      </c>
      <c r="E106" s="10">
        <v>27.97</v>
      </c>
      <c r="F106" s="21"/>
      <c r="G106" s="17">
        <f t="shared" si="1"/>
        <v>0</v>
      </c>
    </row>
    <row r="107" spans="1:7" x14ac:dyDescent="0.25">
      <c r="A107" s="7" t="s">
        <v>217</v>
      </c>
      <c r="B107" s="8" t="s">
        <v>218</v>
      </c>
      <c r="C107" s="9" t="s">
        <v>14</v>
      </c>
      <c r="D107" s="10">
        <v>1.2</v>
      </c>
      <c r="E107" s="10">
        <v>2541.38</v>
      </c>
      <c r="F107" s="21"/>
      <c r="G107" s="17">
        <f t="shared" si="1"/>
        <v>0</v>
      </c>
    </row>
    <row r="108" spans="1:7" x14ac:dyDescent="0.25">
      <c r="A108" s="7" t="s">
        <v>219</v>
      </c>
      <c r="B108" s="8" t="s">
        <v>220</v>
      </c>
      <c r="C108" s="9" t="s">
        <v>61</v>
      </c>
      <c r="D108" s="10">
        <v>1</v>
      </c>
      <c r="E108" s="10">
        <v>144.41999999999999</v>
      </c>
      <c r="F108" s="21"/>
      <c r="G108" s="17">
        <f t="shared" si="1"/>
        <v>0</v>
      </c>
    </row>
    <row r="109" spans="1:7" x14ac:dyDescent="0.25">
      <c r="A109" s="7" t="s">
        <v>221</v>
      </c>
      <c r="B109" s="8" t="s">
        <v>222</v>
      </c>
      <c r="C109" s="9" t="s">
        <v>61</v>
      </c>
      <c r="D109" s="10">
        <v>2</v>
      </c>
      <c r="E109" s="10">
        <v>178.75</v>
      </c>
      <c r="F109" s="21"/>
      <c r="G109" s="17">
        <f t="shared" si="1"/>
        <v>0</v>
      </c>
    </row>
    <row r="110" spans="1:7" x14ac:dyDescent="0.25">
      <c r="A110" s="7" t="s">
        <v>223</v>
      </c>
      <c r="B110" s="8" t="s">
        <v>224</v>
      </c>
      <c r="C110" s="9" t="s">
        <v>61</v>
      </c>
      <c r="D110" s="10">
        <v>3</v>
      </c>
      <c r="E110" s="10">
        <v>668.42</v>
      </c>
      <c r="F110" s="21"/>
      <c r="G110" s="17">
        <f t="shared" si="1"/>
        <v>0</v>
      </c>
    </row>
    <row r="111" spans="1:7" x14ac:dyDescent="0.25">
      <c r="A111" s="7" t="s">
        <v>225</v>
      </c>
      <c r="B111" s="8" t="s">
        <v>226</v>
      </c>
      <c r="C111" s="9" t="s">
        <v>33</v>
      </c>
      <c r="D111" s="10">
        <v>6.9</v>
      </c>
      <c r="E111" s="10">
        <v>32.119999999999997</v>
      </c>
      <c r="F111" s="21"/>
      <c r="G111" s="17">
        <f t="shared" si="1"/>
        <v>0</v>
      </c>
    </row>
    <row r="112" spans="1:7" x14ac:dyDescent="0.25">
      <c r="A112" s="7" t="s">
        <v>227</v>
      </c>
      <c r="B112" s="8" t="s">
        <v>228</v>
      </c>
      <c r="C112" s="9" t="s">
        <v>33</v>
      </c>
      <c r="D112" s="10">
        <v>3</v>
      </c>
      <c r="E112" s="10">
        <v>54.27</v>
      </c>
      <c r="F112" s="21"/>
      <c r="G112" s="17">
        <f t="shared" si="1"/>
        <v>0</v>
      </c>
    </row>
    <row r="113" spans="1:7" x14ac:dyDescent="0.25">
      <c r="A113" s="7" t="s">
        <v>229</v>
      </c>
      <c r="B113" s="8" t="s">
        <v>230</v>
      </c>
      <c r="C113" s="9" t="s">
        <v>14</v>
      </c>
      <c r="D113" s="10">
        <v>0.8</v>
      </c>
      <c r="E113" s="10">
        <v>374.12</v>
      </c>
      <c r="F113" s="21"/>
      <c r="G113" s="17">
        <f t="shared" si="1"/>
        <v>0</v>
      </c>
    </row>
    <row r="114" spans="1:7" x14ac:dyDescent="0.25">
      <c r="A114" s="7" t="s">
        <v>231</v>
      </c>
      <c r="B114" s="8" t="s">
        <v>232</v>
      </c>
      <c r="C114" s="9" t="s">
        <v>33</v>
      </c>
      <c r="D114" s="10">
        <v>1.8</v>
      </c>
      <c r="E114" s="10">
        <v>20.65</v>
      </c>
      <c r="F114" s="21"/>
      <c r="G114" s="17">
        <f t="shared" si="1"/>
        <v>0</v>
      </c>
    </row>
    <row r="115" spans="1:7" x14ac:dyDescent="0.25">
      <c r="A115" s="7" t="s">
        <v>233</v>
      </c>
      <c r="B115" s="8" t="s">
        <v>234</v>
      </c>
      <c r="C115" s="9" t="s">
        <v>61</v>
      </c>
      <c r="D115" s="10">
        <v>1</v>
      </c>
      <c r="E115" s="10">
        <v>492.16</v>
      </c>
      <c r="F115" s="21"/>
      <c r="G115" s="17">
        <f t="shared" si="1"/>
        <v>0</v>
      </c>
    </row>
    <row r="116" spans="1:7" x14ac:dyDescent="0.25">
      <c r="A116" s="7" t="s">
        <v>235</v>
      </c>
      <c r="B116" s="8" t="s">
        <v>236</v>
      </c>
      <c r="C116" s="9" t="s">
        <v>61</v>
      </c>
      <c r="D116" s="10">
        <v>11</v>
      </c>
      <c r="E116" s="10">
        <v>29.3</v>
      </c>
      <c r="F116" s="21"/>
      <c r="G116" s="17">
        <f t="shared" si="1"/>
        <v>0</v>
      </c>
    </row>
    <row r="117" spans="1:7" x14ac:dyDescent="0.25">
      <c r="A117" s="7" t="s">
        <v>237</v>
      </c>
      <c r="B117" s="8" t="s">
        <v>238</v>
      </c>
      <c r="C117" s="9" t="s">
        <v>61</v>
      </c>
      <c r="D117" s="10">
        <v>14</v>
      </c>
      <c r="E117" s="10">
        <v>84.11</v>
      </c>
      <c r="F117" s="21"/>
      <c r="G117" s="17">
        <f t="shared" si="1"/>
        <v>0</v>
      </c>
    </row>
    <row r="118" spans="1:7" x14ac:dyDescent="0.25">
      <c r="A118" s="7" t="s">
        <v>239</v>
      </c>
      <c r="B118" s="8" t="s">
        <v>240</v>
      </c>
      <c r="C118" s="9" t="s">
        <v>33</v>
      </c>
      <c r="D118" s="10">
        <v>180</v>
      </c>
      <c r="E118" s="10">
        <v>72.92</v>
      </c>
      <c r="F118" s="21"/>
      <c r="G118" s="17">
        <f t="shared" si="1"/>
        <v>0</v>
      </c>
    </row>
    <row r="119" spans="1:7" x14ac:dyDescent="0.25">
      <c r="A119" s="7" t="s">
        <v>241</v>
      </c>
      <c r="B119" s="8" t="s">
        <v>242</v>
      </c>
      <c r="C119" s="9" t="s">
        <v>33</v>
      </c>
      <c r="D119" s="10">
        <v>60</v>
      </c>
      <c r="E119" s="10">
        <v>42.05</v>
      </c>
      <c r="F119" s="21"/>
      <c r="G119" s="17">
        <f t="shared" si="1"/>
        <v>0</v>
      </c>
    </row>
    <row r="120" spans="1:7" x14ac:dyDescent="0.25">
      <c r="A120" s="7" t="s">
        <v>243</v>
      </c>
      <c r="B120" s="8" t="s">
        <v>210</v>
      </c>
      <c r="C120" s="9" t="s">
        <v>33</v>
      </c>
      <c r="D120" s="10">
        <v>25</v>
      </c>
      <c r="E120" s="10">
        <v>52.26</v>
      </c>
      <c r="F120" s="21"/>
      <c r="G120" s="17">
        <f t="shared" si="1"/>
        <v>0</v>
      </c>
    </row>
    <row r="121" spans="1:7" x14ac:dyDescent="0.25">
      <c r="A121" s="7" t="s">
        <v>244</v>
      </c>
      <c r="B121" s="8" t="s">
        <v>245</v>
      </c>
      <c r="C121" s="9" t="s">
        <v>61</v>
      </c>
      <c r="D121" s="10">
        <v>1</v>
      </c>
      <c r="E121" s="10">
        <v>1988.38</v>
      </c>
      <c r="F121" s="21"/>
      <c r="G121" s="17">
        <f t="shared" si="1"/>
        <v>0</v>
      </c>
    </row>
    <row r="122" spans="1:7" x14ac:dyDescent="0.25">
      <c r="A122" s="7" t="s">
        <v>246</v>
      </c>
      <c r="B122" s="8" t="s">
        <v>247</v>
      </c>
      <c r="C122" s="9" t="s">
        <v>61</v>
      </c>
      <c r="D122" s="10">
        <v>14</v>
      </c>
      <c r="E122" s="10">
        <v>32.299999999999997</v>
      </c>
      <c r="F122" s="21"/>
      <c r="G122" s="17">
        <f t="shared" si="1"/>
        <v>0</v>
      </c>
    </row>
    <row r="123" spans="1:7" x14ac:dyDescent="0.25">
      <c r="A123" s="7" t="s">
        <v>248</v>
      </c>
      <c r="B123" s="8" t="s">
        <v>249</v>
      </c>
      <c r="C123" s="9" t="s">
        <v>61</v>
      </c>
      <c r="D123" s="10">
        <v>6</v>
      </c>
      <c r="E123" s="10">
        <v>48.04</v>
      </c>
      <c r="F123" s="21"/>
      <c r="G123" s="17">
        <f t="shared" si="1"/>
        <v>0</v>
      </c>
    </row>
    <row r="124" spans="1:7" x14ac:dyDescent="0.25">
      <c r="A124" s="7" t="s">
        <v>250</v>
      </c>
      <c r="B124" s="8" t="s">
        <v>251</v>
      </c>
      <c r="C124" s="9" t="s">
        <v>61</v>
      </c>
      <c r="D124" s="10">
        <v>4</v>
      </c>
      <c r="E124" s="10">
        <v>308.38</v>
      </c>
      <c r="F124" s="21"/>
      <c r="G124" s="17">
        <f t="shared" si="1"/>
        <v>0</v>
      </c>
    </row>
    <row r="125" spans="1:7" x14ac:dyDescent="0.25">
      <c r="A125" s="7" t="s">
        <v>252</v>
      </c>
      <c r="B125" s="8" t="s">
        <v>253</v>
      </c>
      <c r="C125" s="9" t="s">
        <v>61</v>
      </c>
      <c r="D125" s="10">
        <v>2</v>
      </c>
      <c r="E125" s="10">
        <v>365.34</v>
      </c>
      <c r="F125" s="21"/>
      <c r="G125" s="17">
        <f t="shared" si="1"/>
        <v>0</v>
      </c>
    </row>
    <row r="126" spans="1:7" x14ac:dyDescent="0.25">
      <c r="A126" s="7" t="s">
        <v>254</v>
      </c>
      <c r="B126" s="8" t="s">
        <v>255</v>
      </c>
      <c r="C126" s="9" t="s">
        <v>33</v>
      </c>
      <c r="D126" s="10">
        <v>925</v>
      </c>
      <c r="E126" s="10">
        <v>6.91</v>
      </c>
      <c r="F126" s="21"/>
      <c r="G126" s="17">
        <f t="shared" si="1"/>
        <v>0</v>
      </c>
    </row>
    <row r="127" spans="1:7" x14ac:dyDescent="0.25">
      <c r="A127" s="7" t="s">
        <v>256</v>
      </c>
      <c r="B127" s="8" t="s">
        <v>257</v>
      </c>
      <c r="C127" s="9" t="s">
        <v>33</v>
      </c>
      <c r="D127" s="10">
        <v>387</v>
      </c>
      <c r="E127" s="10">
        <v>9.34</v>
      </c>
      <c r="F127" s="21"/>
      <c r="G127" s="17">
        <f t="shared" si="1"/>
        <v>0</v>
      </c>
    </row>
    <row r="128" spans="1:7" x14ac:dyDescent="0.25">
      <c r="A128" s="7" t="s">
        <v>258</v>
      </c>
      <c r="B128" s="8" t="s">
        <v>259</v>
      </c>
      <c r="C128" s="9" t="s">
        <v>33</v>
      </c>
      <c r="D128" s="10">
        <v>20</v>
      </c>
      <c r="E128" s="10">
        <v>12.29</v>
      </c>
      <c r="F128" s="21"/>
      <c r="G128" s="17">
        <f t="shared" si="1"/>
        <v>0</v>
      </c>
    </row>
    <row r="129" spans="1:7" x14ac:dyDescent="0.25">
      <c r="A129" s="7" t="s">
        <v>260</v>
      </c>
      <c r="B129" s="8" t="s">
        <v>261</v>
      </c>
      <c r="C129" s="9" t="s">
        <v>33</v>
      </c>
      <c r="D129" s="10">
        <v>25</v>
      </c>
      <c r="E129" s="10">
        <v>3.13</v>
      </c>
      <c r="F129" s="21"/>
      <c r="G129" s="17">
        <f t="shared" si="1"/>
        <v>0</v>
      </c>
    </row>
    <row r="130" spans="1:7" x14ac:dyDescent="0.25">
      <c r="A130" s="7" t="s">
        <v>262</v>
      </c>
      <c r="B130" s="8" t="s">
        <v>263</v>
      </c>
      <c r="C130" s="9" t="s">
        <v>61</v>
      </c>
      <c r="D130" s="10">
        <v>13</v>
      </c>
      <c r="E130" s="10">
        <v>466.79</v>
      </c>
      <c r="F130" s="21"/>
      <c r="G130" s="17">
        <f t="shared" si="1"/>
        <v>0</v>
      </c>
    </row>
    <row r="131" spans="1:7" x14ac:dyDescent="0.25">
      <c r="A131" s="7" t="s">
        <v>264</v>
      </c>
      <c r="B131" s="8" t="s">
        <v>265</v>
      </c>
      <c r="C131" s="9" t="s">
        <v>61</v>
      </c>
      <c r="D131" s="10">
        <v>16</v>
      </c>
      <c r="E131" s="10">
        <v>299.72000000000003</v>
      </c>
      <c r="F131" s="21"/>
      <c r="G131" s="17">
        <f t="shared" si="1"/>
        <v>0</v>
      </c>
    </row>
    <row r="132" spans="1:7" x14ac:dyDescent="0.25">
      <c r="A132" s="7" t="s">
        <v>266</v>
      </c>
      <c r="B132" s="8" t="s">
        <v>267</v>
      </c>
      <c r="C132" s="9" t="s">
        <v>61</v>
      </c>
      <c r="D132" s="10">
        <v>2</v>
      </c>
      <c r="E132" s="10">
        <v>458.77</v>
      </c>
      <c r="F132" s="21"/>
      <c r="G132" s="17">
        <f t="shared" si="1"/>
        <v>0</v>
      </c>
    </row>
    <row r="133" spans="1:7" x14ac:dyDescent="0.25">
      <c r="A133" s="7" t="s">
        <v>268</v>
      </c>
      <c r="B133" s="8" t="s">
        <v>269</v>
      </c>
      <c r="C133" s="9" t="s">
        <v>61</v>
      </c>
      <c r="D133" s="10">
        <v>1</v>
      </c>
      <c r="E133" s="10">
        <v>1131.32</v>
      </c>
      <c r="F133" s="21"/>
      <c r="G133" s="17">
        <f t="shared" ref="G133:G196" si="2">TRUNC(F133*D133,2)</f>
        <v>0</v>
      </c>
    </row>
    <row r="134" spans="1:7" x14ac:dyDescent="0.25">
      <c r="A134" s="7" t="s">
        <v>270</v>
      </c>
      <c r="B134" s="8" t="s">
        <v>271</v>
      </c>
      <c r="C134" s="9" t="s">
        <v>61</v>
      </c>
      <c r="D134" s="10">
        <v>34</v>
      </c>
      <c r="E134" s="10">
        <v>228.89</v>
      </c>
      <c r="F134" s="21"/>
      <c r="G134" s="17">
        <f t="shared" si="2"/>
        <v>0</v>
      </c>
    </row>
    <row r="135" spans="1:7" x14ac:dyDescent="0.25">
      <c r="A135" s="7" t="s">
        <v>272</v>
      </c>
      <c r="B135" s="8" t="s">
        <v>273</v>
      </c>
      <c r="C135" s="9" t="s">
        <v>61</v>
      </c>
      <c r="D135" s="10">
        <v>4</v>
      </c>
      <c r="E135" s="10">
        <v>166.03</v>
      </c>
      <c r="F135" s="21"/>
      <c r="G135" s="17">
        <f t="shared" si="2"/>
        <v>0</v>
      </c>
    </row>
    <row r="136" spans="1:7" x14ac:dyDescent="0.25">
      <c r="A136" s="7" t="s">
        <v>274</v>
      </c>
      <c r="B136" s="8" t="s">
        <v>275</v>
      </c>
      <c r="C136" s="9" t="s">
        <v>61</v>
      </c>
      <c r="D136" s="10">
        <v>18</v>
      </c>
      <c r="E136" s="10">
        <v>166.03</v>
      </c>
      <c r="F136" s="21"/>
      <c r="G136" s="17">
        <f t="shared" si="2"/>
        <v>0</v>
      </c>
    </row>
    <row r="137" spans="1:7" x14ac:dyDescent="0.25">
      <c r="A137" s="7" t="s">
        <v>276</v>
      </c>
      <c r="B137" s="8" t="s">
        <v>277</v>
      </c>
      <c r="C137" s="9" t="s">
        <v>61</v>
      </c>
      <c r="D137" s="10">
        <v>2</v>
      </c>
      <c r="E137" s="10">
        <v>165.11</v>
      </c>
      <c r="F137" s="21"/>
      <c r="G137" s="17">
        <f t="shared" si="2"/>
        <v>0</v>
      </c>
    </row>
    <row r="138" spans="1:7" x14ac:dyDescent="0.25">
      <c r="A138" s="7" t="s">
        <v>278</v>
      </c>
      <c r="B138" s="8" t="s">
        <v>279</v>
      </c>
      <c r="C138" s="9" t="s">
        <v>61</v>
      </c>
      <c r="D138" s="10">
        <v>22</v>
      </c>
      <c r="E138" s="10">
        <v>416.68</v>
      </c>
      <c r="F138" s="21"/>
      <c r="G138" s="17">
        <f t="shared" si="2"/>
        <v>0</v>
      </c>
    </row>
    <row r="139" spans="1:7" x14ac:dyDescent="0.25">
      <c r="A139" s="7" t="s">
        <v>280</v>
      </c>
      <c r="B139" s="8" t="s">
        <v>281</v>
      </c>
      <c r="C139" s="9" t="s">
        <v>61</v>
      </c>
      <c r="D139" s="10">
        <v>32</v>
      </c>
      <c r="E139" s="10">
        <v>581.58000000000004</v>
      </c>
      <c r="F139" s="21"/>
      <c r="G139" s="17">
        <f t="shared" si="2"/>
        <v>0</v>
      </c>
    </row>
    <row r="140" spans="1:7" x14ac:dyDescent="0.25">
      <c r="A140" s="7" t="s">
        <v>282</v>
      </c>
      <c r="B140" s="8" t="s">
        <v>283</v>
      </c>
      <c r="C140" s="9" t="s">
        <v>61</v>
      </c>
      <c r="D140" s="10">
        <v>11</v>
      </c>
      <c r="E140" s="10">
        <v>421.67</v>
      </c>
      <c r="F140" s="21"/>
      <c r="G140" s="17">
        <f t="shared" si="2"/>
        <v>0</v>
      </c>
    </row>
    <row r="141" spans="1:7" x14ac:dyDescent="0.25">
      <c r="A141" s="7" t="s">
        <v>284</v>
      </c>
      <c r="B141" s="8" t="s">
        <v>285</v>
      </c>
      <c r="C141" s="9" t="s">
        <v>61</v>
      </c>
      <c r="D141" s="10">
        <v>9</v>
      </c>
      <c r="E141" s="10">
        <v>440.43</v>
      </c>
      <c r="F141" s="21"/>
      <c r="G141" s="17">
        <f t="shared" si="2"/>
        <v>0</v>
      </c>
    </row>
    <row r="142" spans="1:7" x14ac:dyDescent="0.25">
      <c r="A142" s="7" t="s">
        <v>286</v>
      </c>
      <c r="B142" s="8" t="s">
        <v>287</v>
      </c>
      <c r="C142" s="9" t="s">
        <v>61</v>
      </c>
      <c r="D142" s="10">
        <v>9</v>
      </c>
      <c r="E142" s="10">
        <v>75.260000000000005</v>
      </c>
      <c r="F142" s="21"/>
      <c r="G142" s="17">
        <f t="shared" si="2"/>
        <v>0</v>
      </c>
    </row>
    <row r="143" spans="1:7" x14ac:dyDescent="0.25">
      <c r="A143" s="7" t="s">
        <v>288</v>
      </c>
      <c r="B143" s="8" t="s">
        <v>289</v>
      </c>
      <c r="C143" s="9" t="s">
        <v>61</v>
      </c>
      <c r="D143" s="10">
        <v>75</v>
      </c>
      <c r="E143" s="10">
        <v>343.97</v>
      </c>
      <c r="F143" s="21"/>
      <c r="G143" s="17">
        <f t="shared" si="2"/>
        <v>0</v>
      </c>
    </row>
    <row r="144" spans="1:7" x14ac:dyDescent="0.25">
      <c r="A144" s="7" t="s">
        <v>290</v>
      </c>
      <c r="B144" s="8" t="s">
        <v>291</v>
      </c>
      <c r="C144" s="9" t="s">
        <v>61</v>
      </c>
      <c r="D144" s="10">
        <v>1</v>
      </c>
      <c r="E144" s="10">
        <v>2474.2199999999998</v>
      </c>
      <c r="F144" s="21"/>
      <c r="G144" s="17">
        <f t="shared" si="2"/>
        <v>0</v>
      </c>
    </row>
    <row r="145" spans="1:7" x14ac:dyDescent="0.25">
      <c r="A145" s="7" t="s">
        <v>292</v>
      </c>
      <c r="B145" s="8" t="s">
        <v>293</v>
      </c>
      <c r="C145" s="9" t="s">
        <v>61</v>
      </c>
      <c r="D145" s="10">
        <v>1</v>
      </c>
      <c r="E145" s="10">
        <v>1049.58</v>
      </c>
      <c r="F145" s="21"/>
      <c r="G145" s="17">
        <f t="shared" si="2"/>
        <v>0</v>
      </c>
    </row>
    <row r="146" spans="1:7" x14ac:dyDescent="0.25">
      <c r="A146" s="7" t="s">
        <v>294</v>
      </c>
      <c r="B146" s="8" t="s">
        <v>295</v>
      </c>
      <c r="C146" s="9" t="s">
        <v>33</v>
      </c>
      <c r="D146" s="10">
        <v>120.2</v>
      </c>
      <c r="E146" s="10">
        <v>63.41</v>
      </c>
      <c r="F146" s="21"/>
      <c r="G146" s="17">
        <f t="shared" si="2"/>
        <v>0</v>
      </c>
    </row>
    <row r="147" spans="1:7" x14ac:dyDescent="0.25">
      <c r="A147" s="7" t="s">
        <v>296</v>
      </c>
      <c r="B147" s="8" t="s">
        <v>297</v>
      </c>
      <c r="C147" s="9" t="s">
        <v>61</v>
      </c>
      <c r="D147" s="10">
        <v>8</v>
      </c>
      <c r="E147" s="10">
        <v>496.48</v>
      </c>
      <c r="F147" s="21"/>
      <c r="G147" s="17">
        <f t="shared" si="2"/>
        <v>0</v>
      </c>
    </row>
    <row r="148" spans="1:7" x14ac:dyDescent="0.25">
      <c r="A148" s="7" t="s">
        <v>298</v>
      </c>
      <c r="B148" s="8" t="s">
        <v>299</v>
      </c>
      <c r="C148" s="9" t="s">
        <v>61</v>
      </c>
      <c r="D148" s="10">
        <v>8</v>
      </c>
      <c r="E148" s="10">
        <v>113.88</v>
      </c>
      <c r="F148" s="21"/>
      <c r="G148" s="17">
        <f t="shared" si="2"/>
        <v>0</v>
      </c>
    </row>
    <row r="149" spans="1:7" x14ac:dyDescent="0.25">
      <c r="A149" s="7" t="s">
        <v>300</v>
      </c>
      <c r="B149" s="8" t="s">
        <v>301</v>
      </c>
      <c r="C149" s="9" t="s">
        <v>61</v>
      </c>
      <c r="D149" s="10">
        <v>14</v>
      </c>
      <c r="E149" s="10">
        <v>71.88</v>
      </c>
      <c r="F149" s="21"/>
      <c r="G149" s="17">
        <f t="shared" si="2"/>
        <v>0</v>
      </c>
    </row>
    <row r="150" spans="1:7" x14ac:dyDescent="0.25">
      <c r="A150" s="7" t="s">
        <v>302</v>
      </c>
      <c r="B150" s="8" t="s">
        <v>303</v>
      </c>
      <c r="C150" s="9" t="s">
        <v>61</v>
      </c>
      <c r="D150" s="10">
        <v>16</v>
      </c>
      <c r="E150" s="10">
        <v>89.86</v>
      </c>
      <c r="F150" s="21"/>
      <c r="G150" s="17">
        <f t="shared" si="2"/>
        <v>0</v>
      </c>
    </row>
    <row r="151" spans="1:7" x14ac:dyDescent="0.25">
      <c r="A151" s="7" t="s">
        <v>304</v>
      </c>
      <c r="B151" s="8" t="s">
        <v>305</v>
      </c>
      <c r="C151" s="9" t="s">
        <v>61</v>
      </c>
      <c r="D151" s="10">
        <v>1</v>
      </c>
      <c r="E151" s="10">
        <v>3479.28</v>
      </c>
      <c r="F151" s="21"/>
      <c r="G151" s="17">
        <f t="shared" si="2"/>
        <v>0</v>
      </c>
    </row>
    <row r="152" spans="1:7" x14ac:dyDescent="0.25">
      <c r="A152" s="7" t="s">
        <v>306</v>
      </c>
      <c r="B152" s="8" t="s">
        <v>307</v>
      </c>
      <c r="C152" s="9" t="s">
        <v>61</v>
      </c>
      <c r="D152" s="10">
        <v>8</v>
      </c>
      <c r="E152" s="10">
        <v>161.82</v>
      </c>
      <c r="F152" s="21"/>
      <c r="G152" s="17">
        <f t="shared" si="2"/>
        <v>0</v>
      </c>
    </row>
    <row r="153" spans="1:7" x14ac:dyDescent="0.25">
      <c r="A153" s="7" t="s">
        <v>308</v>
      </c>
      <c r="B153" s="8" t="s">
        <v>309</v>
      </c>
      <c r="C153" s="9" t="s">
        <v>33</v>
      </c>
      <c r="D153" s="10">
        <v>190</v>
      </c>
      <c r="E153" s="10">
        <v>55.04</v>
      </c>
      <c r="F153" s="21"/>
      <c r="G153" s="17">
        <f t="shared" si="2"/>
        <v>0</v>
      </c>
    </row>
    <row r="154" spans="1:7" x14ac:dyDescent="0.25">
      <c r="A154" s="7" t="s">
        <v>310</v>
      </c>
      <c r="B154" s="8" t="s">
        <v>311</v>
      </c>
      <c r="C154" s="9" t="s">
        <v>61</v>
      </c>
      <c r="D154" s="10">
        <v>6</v>
      </c>
      <c r="E154" s="10">
        <v>31.82</v>
      </c>
      <c r="F154" s="21"/>
      <c r="G154" s="17">
        <f t="shared" si="2"/>
        <v>0</v>
      </c>
    </row>
    <row r="155" spans="1:7" x14ac:dyDescent="0.25">
      <c r="A155" s="7" t="s">
        <v>312</v>
      </c>
      <c r="B155" s="8" t="s">
        <v>313</v>
      </c>
      <c r="C155" s="9" t="s">
        <v>61</v>
      </c>
      <c r="D155" s="10">
        <v>2</v>
      </c>
      <c r="E155" s="10">
        <v>36.630000000000003</v>
      </c>
      <c r="F155" s="21"/>
      <c r="G155" s="17">
        <f t="shared" si="2"/>
        <v>0</v>
      </c>
    </row>
    <row r="156" spans="1:7" x14ac:dyDescent="0.25">
      <c r="A156" s="7" t="s">
        <v>314</v>
      </c>
      <c r="B156" s="8" t="s">
        <v>315</v>
      </c>
      <c r="C156" s="9" t="s">
        <v>14</v>
      </c>
      <c r="D156" s="10">
        <v>552.16</v>
      </c>
      <c r="E156" s="10">
        <v>58.06</v>
      </c>
      <c r="F156" s="21"/>
      <c r="G156" s="17">
        <f t="shared" si="2"/>
        <v>0</v>
      </c>
    </row>
    <row r="157" spans="1:7" x14ac:dyDescent="0.25">
      <c r="A157" s="7" t="s">
        <v>316</v>
      </c>
      <c r="B157" s="8" t="s">
        <v>30</v>
      </c>
      <c r="C157" s="9" t="s">
        <v>14</v>
      </c>
      <c r="D157" s="10">
        <v>552.16</v>
      </c>
      <c r="E157" s="10">
        <v>14.97</v>
      </c>
      <c r="F157" s="21"/>
      <c r="G157" s="17">
        <f t="shared" si="2"/>
        <v>0</v>
      </c>
    </row>
    <row r="158" spans="1:7" x14ac:dyDescent="0.25">
      <c r="A158" s="7" t="s">
        <v>317</v>
      </c>
      <c r="B158" s="8" t="s">
        <v>318</v>
      </c>
      <c r="C158" s="9" t="s">
        <v>14</v>
      </c>
      <c r="D158" s="10">
        <v>552.16</v>
      </c>
      <c r="E158" s="10">
        <v>44.28</v>
      </c>
      <c r="F158" s="21"/>
      <c r="G158" s="17">
        <f t="shared" si="2"/>
        <v>0</v>
      </c>
    </row>
    <row r="159" spans="1:7" x14ac:dyDescent="0.25">
      <c r="A159" s="7" t="s">
        <v>319</v>
      </c>
      <c r="B159" s="8" t="s">
        <v>320</v>
      </c>
      <c r="C159" s="9" t="s">
        <v>14</v>
      </c>
      <c r="D159" s="10">
        <v>552.16</v>
      </c>
      <c r="E159" s="10">
        <v>230.81</v>
      </c>
      <c r="F159" s="21"/>
      <c r="G159" s="17">
        <f t="shared" si="2"/>
        <v>0</v>
      </c>
    </row>
    <row r="160" spans="1:7" x14ac:dyDescent="0.25">
      <c r="A160" s="7" t="s">
        <v>321</v>
      </c>
      <c r="B160" s="8" t="s">
        <v>322</v>
      </c>
      <c r="C160" s="9" t="s">
        <v>14</v>
      </c>
      <c r="D160" s="10">
        <v>33</v>
      </c>
      <c r="E160" s="10">
        <v>172.89</v>
      </c>
      <c r="F160" s="21"/>
      <c r="G160" s="17">
        <f t="shared" si="2"/>
        <v>0</v>
      </c>
    </row>
    <row r="161" spans="1:7" x14ac:dyDescent="0.25">
      <c r="A161" s="7" t="s">
        <v>323</v>
      </c>
      <c r="B161" s="8" t="s">
        <v>324</v>
      </c>
      <c r="C161" s="9" t="s">
        <v>33</v>
      </c>
      <c r="D161" s="10">
        <v>189</v>
      </c>
      <c r="E161" s="10">
        <v>282.83999999999997</v>
      </c>
      <c r="F161" s="21"/>
      <c r="G161" s="17">
        <f t="shared" si="2"/>
        <v>0</v>
      </c>
    </row>
    <row r="162" spans="1:7" x14ac:dyDescent="0.25">
      <c r="A162" s="7" t="s">
        <v>325</v>
      </c>
      <c r="B162" s="8" t="s">
        <v>326</v>
      </c>
      <c r="C162" s="9" t="s">
        <v>61</v>
      </c>
      <c r="D162" s="10">
        <v>1</v>
      </c>
      <c r="E162" s="10">
        <v>8123.74</v>
      </c>
      <c r="F162" s="21"/>
      <c r="G162" s="17">
        <f t="shared" si="2"/>
        <v>0</v>
      </c>
    </row>
    <row r="163" spans="1:7" x14ac:dyDescent="0.25">
      <c r="A163" s="7" t="s">
        <v>327</v>
      </c>
      <c r="B163" s="8" t="s">
        <v>328</v>
      </c>
      <c r="C163" s="9" t="s">
        <v>14</v>
      </c>
      <c r="D163" s="10">
        <v>12</v>
      </c>
      <c r="E163" s="10">
        <v>693</v>
      </c>
      <c r="F163" s="21"/>
      <c r="G163" s="17">
        <f t="shared" si="2"/>
        <v>0</v>
      </c>
    </row>
    <row r="164" spans="1:7" x14ac:dyDescent="0.25">
      <c r="A164" s="7" t="s">
        <v>329</v>
      </c>
      <c r="B164" s="8" t="s">
        <v>330</v>
      </c>
      <c r="C164" s="9" t="s">
        <v>61</v>
      </c>
      <c r="D164" s="10">
        <v>1</v>
      </c>
      <c r="E164" s="10">
        <v>6274.51</v>
      </c>
      <c r="F164" s="21"/>
      <c r="G164" s="17">
        <f t="shared" si="2"/>
        <v>0</v>
      </c>
    </row>
    <row r="165" spans="1:7" x14ac:dyDescent="0.25">
      <c r="A165" s="7" t="s">
        <v>331</v>
      </c>
      <c r="B165" s="8" t="s">
        <v>332</v>
      </c>
      <c r="C165" s="9" t="s">
        <v>33</v>
      </c>
      <c r="D165" s="10">
        <v>67</v>
      </c>
      <c r="E165" s="10">
        <v>68.17</v>
      </c>
      <c r="F165" s="21"/>
      <c r="G165" s="17">
        <f t="shared" si="2"/>
        <v>0</v>
      </c>
    </row>
    <row r="166" spans="1:7" x14ac:dyDescent="0.25">
      <c r="A166" s="7" t="s">
        <v>333</v>
      </c>
      <c r="B166" s="8" t="s">
        <v>334</v>
      </c>
      <c r="C166" s="9" t="s">
        <v>14</v>
      </c>
      <c r="D166" s="10">
        <v>386.87</v>
      </c>
      <c r="E166" s="10">
        <v>204.7</v>
      </c>
      <c r="F166" s="21"/>
      <c r="G166" s="17">
        <f t="shared" si="2"/>
        <v>0</v>
      </c>
    </row>
    <row r="167" spans="1:7" x14ac:dyDescent="0.25">
      <c r="A167" s="7" t="s">
        <v>335</v>
      </c>
      <c r="B167" s="8" t="s">
        <v>336</v>
      </c>
      <c r="C167" s="9" t="s">
        <v>14</v>
      </c>
      <c r="D167" s="10">
        <v>920</v>
      </c>
      <c r="E167" s="10">
        <v>28.08</v>
      </c>
      <c r="F167" s="21"/>
      <c r="G167" s="17">
        <f t="shared" si="2"/>
        <v>0</v>
      </c>
    </row>
    <row r="168" spans="1:7" x14ac:dyDescent="0.25">
      <c r="A168" s="7" t="s">
        <v>337</v>
      </c>
      <c r="B168" s="8" t="s">
        <v>338</v>
      </c>
      <c r="C168" s="9" t="s">
        <v>61</v>
      </c>
      <c r="D168" s="10">
        <v>12</v>
      </c>
      <c r="E168" s="10">
        <v>138.18</v>
      </c>
      <c r="F168" s="21"/>
      <c r="G168" s="17">
        <f t="shared" si="2"/>
        <v>0</v>
      </c>
    </row>
    <row r="169" spans="1:7" x14ac:dyDescent="0.25">
      <c r="A169" s="7" t="s">
        <v>339</v>
      </c>
      <c r="B169" s="8" t="s">
        <v>340</v>
      </c>
      <c r="C169" s="9" t="s">
        <v>61</v>
      </c>
      <c r="D169" s="10">
        <v>7</v>
      </c>
      <c r="E169" s="10">
        <v>133.72</v>
      </c>
      <c r="F169" s="21"/>
      <c r="G169" s="17">
        <f t="shared" si="2"/>
        <v>0</v>
      </c>
    </row>
    <row r="170" spans="1:7" x14ac:dyDescent="0.25">
      <c r="A170" s="7" t="s">
        <v>341</v>
      </c>
      <c r="B170" s="8" t="s">
        <v>342</v>
      </c>
      <c r="C170" s="9" t="s">
        <v>61</v>
      </c>
      <c r="D170" s="10">
        <v>3</v>
      </c>
      <c r="E170" s="10">
        <v>499.71</v>
      </c>
      <c r="F170" s="21"/>
      <c r="G170" s="17">
        <f t="shared" si="2"/>
        <v>0</v>
      </c>
    </row>
    <row r="171" spans="1:7" x14ac:dyDescent="0.25">
      <c r="A171" s="7" t="s">
        <v>343</v>
      </c>
      <c r="B171" s="8" t="s">
        <v>344</v>
      </c>
      <c r="C171" s="9" t="s">
        <v>61</v>
      </c>
      <c r="D171" s="10">
        <v>2</v>
      </c>
      <c r="E171" s="10">
        <v>459.38</v>
      </c>
      <c r="F171" s="21"/>
      <c r="G171" s="17">
        <f t="shared" si="2"/>
        <v>0</v>
      </c>
    </row>
    <row r="172" spans="1:7" x14ac:dyDescent="0.25">
      <c r="A172" s="7" t="s">
        <v>345</v>
      </c>
      <c r="B172" s="8" t="s">
        <v>346</v>
      </c>
      <c r="C172" s="9" t="s">
        <v>33</v>
      </c>
      <c r="D172" s="10">
        <v>94.2</v>
      </c>
      <c r="E172" s="10">
        <v>227.49</v>
      </c>
      <c r="F172" s="21"/>
      <c r="G172" s="17">
        <f t="shared" si="2"/>
        <v>0</v>
      </c>
    </row>
    <row r="173" spans="1:7" x14ac:dyDescent="0.25">
      <c r="A173" s="7" t="s">
        <v>347</v>
      </c>
      <c r="B173" s="8" t="s">
        <v>348</v>
      </c>
      <c r="C173" s="9" t="s">
        <v>33</v>
      </c>
      <c r="D173" s="10">
        <v>8.5</v>
      </c>
      <c r="E173" s="10">
        <v>1050.04</v>
      </c>
      <c r="F173" s="21"/>
      <c r="G173" s="17">
        <f t="shared" si="2"/>
        <v>0</v>
      </c>
    </row>
    <row r="174" spans="1:7" x14ac:dyDescent="0.25">
      <c r="A174" s="7" t="s">
        <v>349</v>
      </c>
      <c r="B174" s="8" t="s">
        <v>350</v>
      </c>
      <c r="C174" s="9" t="s">
        <v>33</v>
      </c>
      <c r="D174" s="10">
        <v>85.7</v>
      </c>
      <c r="E174" s="10">
        <v>232.59</v>
      </c>
      <c r="F174" s="21"/>
      <c r="G174" s="17">
        <f t="shared" si="2"/>
        <v>0</v>
      </c>
    </row>
    <row r="175" spans="1:7" x14ac:dyDescent="0.25">
      <c r="A175" s="7" t="s">
        <v>351</v>
      </c>
      <c r="B175" s="8" t="s">
        <v>352</v>
      </c>
      <c r="C175" s="9" t="s">
        <v>17</v>
      </c>
      <c r="D175" s="10">
        <v>20</v>
      </c>
      <c r="E175" s="10">
        <v>415.66</v>
      </c>
      <c r="F175" s="21"/>
      <c r="G175" s="17">
        <f t="shared" si="2"/>
        <v>0</v>
      </c>
    </row>
    <row r="176" spans="1:7" x14ac:dyDescent="0.25">
      <c r="A176" s="7" t="s">
        <v>353</v>
      </c>
      <c r="B176" s="8" t="s">
        <v>354</v>
      </c>
      <c r="C176" s="9" t="s">
        <v>61</v>
      </c>
      <c r="D176" s="10">
        <v>6</v>
      </c>
      <c r="E176" s="10">
        <v>550.22</v>
      </c>
      <c r="F176" s="21"/>
      <c r="G176" s="17">
        <f t="shared" si="2"/>
        <v>0</v>
      </c>
    </row>
    <row r="177" spans="1:7" x14ac:dyDescent="0.25">
      <c r="A177" s="7" t="s">
        <v>355</v>
      </c>
      <c r="B177" s="8" t="s">
        <v>356</v>
      </c>
      <c r="C177" s="9" t="s">
        <v>61</v>
      </c>
      <c r="D177" s="10">
        <v>2</v>
      </c>
      <c r="E177" s="10">
        <v>3445.28</v>
      </c>
      <c r="F177" s="21"/>
      <c r="G177" s="17">
        <f t="shared" si="2"/>
        <v>0</v>
      </c>
    </row>
    <row r="178" spans="1:7" x14ac:dyDescent="0.25">
      <c r="A178" s="7" t="s">
        <v>357</v>
      </c>
      <c r="B178" s="8" t="s">
        <v>358</v>
      </c>
      <c r="C178" s="9" t="s">
        <v>33</v>
      </c>
      <c r="D178" s="10">
        <v>35</v>
      </c>
      <c r="E178" s="10">
        <v>15.54</v>
      </c>
      <c r="F178" s="21"/>
      <c r="G178" s="17">
        <f t="shared" si="2"/>
        <v>0</v>
      </c>
    </row>
    <row r="179" spans="1:7" x14ac:dyDescent="0.25">
      <c r="A179" s="7" t="s">
        <v>359</v>
      </c>
      <c r="B179" s="8" t="s">
        <v>360</v>
      </c>
      <c r="C179" s="9" t="s">
        <v>174</v>
      </c>
      <c r="D179" s="10">
        <v>1</v>
      </c>
      <c r="E179" s="10">
        <v>12582</v>
      </c>
      <c r="F179" s="21"/>
      <c r="G179" s="17">
        <f t="shared" si="2"/>
        <v>0</v>
      </c>
    </row>
    <row r="180" spans="1:7" x14ac:dyDescent="0.25">
      <c r="A180" s="7" t="s">
        <v>361</v>
      </c>
      <c r="B180" s="8" t="s">
        <v>362</v>
      </c>
      <c r="C180" s="9" t="s">
        <v>61</v>
      </c>
      <c r="D180" s="10">
        <v>2</v>
      </c>
      <c r="E180" s="10">
        <v>6961.38</v>
      </c>
      <c r="F180" s="21"/>
      <c r="G180" s="17">
        <f t="shared" si="2"/>
        <v>0</v>
      </c>
    </row>
    <row r="181" spans="1:7" x14ac:dyDescent="0.25">
      <c r="A181" s="7" t="s">
        <v>363</v>
      </c>
      <c r="B181" s="8" t="s">
        <v>364</v>
      </c>
      <c r="C181" s="9" t="s">
        <v>14</v>
      </c>
      <c r="D181" s="10">
        <v>38.880000000000003</v>
      </c>
      <c r="E181" s="10">
        <v>536.37</v>
      </c>
      <c r="F181" s="21"/>
      <c r="G181" s="17">
        <f t="shared" si="2"/>
        <v>0</v>
      </c>
    </row>
    <row r="182" spans="1:7" x14ac:dyDescent="0.25">
      <c r="A182" s="7" t="s">
        <v>365</v>
      </c>
      <c r="B182" s="8" t="s">
        <v>366</v>
      </c>
      <c r="C182" s="9" t="s">
        <v>14</v>
      </c>
      <c r="D182" s="10">
        <v>171</v>
      </c>
      <c r="E182" s="10">
        <v>5.25</v>
      </c>
      <c r="F182" s="21"/>
      <c r="G182" s="17">
        <f t="shared" si="2"/>
        <v>0</v>
      </c>
    </row>
    <row r="183" spans="1:7" x14ac:dyDescent="0.25">
      <c r="A183" s="7" t="s">
        <v>367</v>
      </c>
      <c r="B183" s="8" t="s">
        <v>368</v>
      </c>
      <c r="C183" s="9" t="s">
        <v>14</v>
      </c>
      <c r="D183" s="10">
        <v>28.5</v>
      </c>
      <c r="E183" s="10">
        <v>618.07000000000005</v>
      </c>
      <c r="F183" s="21"/>
      <c r="G183" s="17">
        <f t="shared" si="2"/>
        <v>0</v>
      </c>
    </row>
    <row r="184" spans="1:7" x14ac:dyDescent="0.25">
      <c r="A184" s="7" t="s">
        <v>369</v>
      </c>
      <c r="B184" s="8" t="s">
        <v>370</v>
      </c>
      <c r="C184" s="9" t="s">
        <v>33</v>
      </c>
      <c r="D184" s="10">
        <v>63.67</v>
      </c>
      <c r="E184" s="10">
        <v>99</v>
      </c>
      <c r="F184" s="21"/>
      <c r="G184" s="17">
        <f t="shared" si="2"/>
        <v>0</v>
      </c>
    </row>
    <row r="185" spans="1:7" x14ac:dyDescent="0.25">
      <c r="A185" s="7" t="s">
        <v>371</v>
      </c>
      <c r="B185" s="8" t="s">
        <v>372</v>
      </c>
      <c r="C185" s="9" t="s">
        <v>33</v>
      </c>
      <c r="D185" s="10">
        <v>48.2</v>
      </c>
      <c r="E185" s="10">
        <v>149.37</v>
      </c>
      <c r="F185" s="21"/>
      <c r="G185" s="17">
        <f t="shared" si="2"/>
        <v>0</v>
      </c>
    </row>
    <row r="186" spans="1:7" x14ac:dyDescent="0.25">
      <c r="A186" s="7" t="s">
        <v>373</v>
      </c>
      <c r="B186" s="8" t="s">
        <v>374</v>
      </c>
      <c r="C186" s="9" t="s">
        <v>61</v>
      </c>
      <c r="D186" s="10">
        <v>4</v>
      </c>
      <c r="E186" s="10">
        <v>1713.98</v>
      </c>
      <c r="F186" s="21"/>
      <c r="G186" s="17">
        <f t="shared" si="2"/>
        <v>0</v>
      </c>
    </row>
    <row r="187" spans="1:7" x14ac:dyDescent="0.25">
      <c r="A187" s="7" t="s">
        <v>375</v>
      </c>
      <c r="B187" s="8" t="s">
        <v>376</v>
      </c>
      <c r="C187" s="9" t="s">
        <v>61</v>
      </c>
      <c r="D187" s="10">
        <v>2</v>
      </c>
      <c r="E187" s="10">
        <v>2231.3000000000002</v>
      </c>
      <c r="F187" s="21"/>
      <c r="G187" s="17">
        <f t="shared" si="2"/>
        <v>0</v>
      </c>
    </row>
    <row r="188" spans="1:7" x14ac:dyDescent="0.25">
      <c r="A188" s="7" t="s">
        <v>377</v>
      </c>
      <c r="B188" s="8" t="s">
        <v>378</v>
      </c>
      <c r="C188" s="9" t="s">
        <v>61</v>
      </c>
      <c r="D188" s="10">
        <v>10</v>
      </c>
      <c r="E188" s="10">
        <v>903.4</v>
      </c>
      <c r="F188" s="21"/>
      <c r="G188" s="17">
        <f t="shared" si="2"/>
        <v>0</v>
      </c>
    </row>
    <row r="189" spans="1:7" x14ac:dyDescent="0.25">
      <c r="A189" s="7" t="s">
        <v>379</v>
      </c>
      <c r="B189" s="8" t="s">
        <v>380</v>
      </c>
      <c r="C189" s="9" t="s">
        <v>61</v>
      </c>
      <c r="D189" s="10">
        <v>1</v>
      </c>
      <c r="E189" s="10">
        <v>14376.64</v>
      </c>
      <c r="F189" s="21"/>
      <c r="G189" s="17">
        <f t="shared" si="2"/>
        <v>0</v>
      </c>
    </row>
    <row r="190" spans="1:7" x14ac:dyDescent="0.25">
      <c r="A190" s="7" t="s">
        <v>381</v>
      </c>
      <c r="B190" s="8" t="s">
        <v>382</v>
      </c>
      <c r="C190" s="9" t="s">
        <v>61</v>
      </c>
      <c r="D190" s="10">
        <v>1</v>
      </c>
      <c r="E190" s="10">
        <v>1557.32</v>
      </c>
      <c r="F190" s="21"/>
      <c r="G190" s="17">
        <f t="shared" si="2"/>
        <v>0</v>
      </c>
    </row>
    <row r="191" spans="1:7" x14ac:dyDescent="0.25">
      <c r="A191" s="7" t="s">
        <v>383</v>
      </c>
      <c r="B191" s="8" t="s">
        <v>384</v>
      </c>
      <c r="C191" s="9" t="s">
        <v>61</v>
      </c>
      <c r="D191" s="10">
        <v>1</v>
      </c>
      <c r="E191" s="10">
        <v>22865</v>
      </c>
      <c r="F191" s="21"/>
      <c r="G191" s="17">
        <f t="shared" si="2"/>
        <v>0</v>
      </c>
    </row>
    <row r="192" spans="1:7" x14ac:dyDescent="0.25">
      <c r="A192" s="7" t="s">
        <v>385</v>
      </c>
      <c r="B192" s="8" t="s">
        <v>386</v>
      </c>
      <c r="C192" s="9" t="s">
        <v>387</v>
      </c>
      <c r="D192" s="10">
        <v>148.57</v>
      </c>
      <c r="E192" s="10">
        <v>715.2</v>
      </c>
      <c r="F192" s="21"/>
      <c r="G192" s="17">
        <f t="shared" si="2"/>
        <v>0</v>
      </c>
    </row>
    <row r="193" spans="1:7" x14ac:dyDescent="0.25">
      <c r="A193" s="7" t="s">
        <v>388</v>
      </c>
      <c r="B193" s="8" t="s">
        <v>389</v>
      </c>
      <c r="C193" s="9" t="s">
        <v>22</v>
      </c>
      <c r="D193" s="10">
        <v>2406.5</v>
      </c>
      <c r="E193" s="10">
        <v>3.46</v>
      </c>
      <c r="F193" s="21"/>
      <c r="G193" s="17">
        <f t="shared" si="2"/>
        <v>0</v>
      </c>
    </row>
    <row r="194" spans="1:7" x14ac:dyDescent="0.25">
      <c r="A194" s="7" t="s">
        <v>390</v>
      </c>
      <c r="B194" s="8" t="s">
        <v>391</v>
      </c>
      <c r="C194" s="9" t="s">
        <v>14</v>
      </c>
      <c r="D194" s="10">
        <v>522.80999999999995</v>
      </c>
      <c r="E194" s="10">
        <v>2793.33</v>
      </c>
      <c r="F194" s="21"/>
      <c r="G194" s="17">
        <f t="shared" si="2"/>
        <v>0</v>
      </c>
    </row>
    <row r="195" spans="1:7" x14ac:dyDescent="0.25">
      <c r="A195" s="7" t="s">
        <v>392</v>
      </c>
      <c r="B195" s="8" t="s">
        <v>393</v>
      </c>
      <c r="C195" s="9" t="s">
        <v>61</v>
      </c>
      <c r="D195" s="10">
        <v>4</v>
      </c>
      <c r="E195" s="10">
        <v>179.28</v>
      </c>
      <c r="F195" s="21"/>
      <c r="G195" s="17">
        <f t="shared" si="2"/>
        <v>0</v>
      </c>
    </row>
    <row r="196" spans="1:7" x14ac:dyDescent="0.25">
      <c r="A196" s="7" t="s">
        <v>394</v>
      </c>
      <c r="B196" s="8" t="s">
        <v>395</v>
      </c>
      <c r="C196" s="9" t="s">
        <v>61</v>
      </c>
      <c r="D196" s="10">
        <v>12</v>
      </c>
      <c r="E196" s="10">
        <v>333.03</v>
      </c>
      <c r="F196" s="21"/>
      <c r="G196" s="17">
        <f t="shared" si="2"/>
        <v>0</v>
      </c>
    </row>
    <row r="197" spans="1:7" x14ac:dyDescent="0.25">
      <c r="A197" s="7" t="s">
        <v>396</v>
      </c>
      <c r="B197" s="8" t="s">
        <v>397</v>
      </c>
      <c r="C197" s="9" t="s">
        <v>17</v>
      </c>
      <c r="D197" s="10">
        <v>288.77</v>
      </c>
      <c r="E197" s="10">
        <v>117.29</v>
      </c>
      <c r="F197" s="21"/>
      <c r="G197" s="17">
        <f t="shared" ref="G197" si="3">TRUNC(F197*D197,2)</f>
        <v>0</v>
      </c>
    </row>
    <row r="198" spans="1:7" x14ac:dyDescent="0.25">
      <c r="A198" s="7"/>
      <c r="B198" s="8"/>
      <c r="C198" s="9"/>
      <c r="D198" s="10"/>
      <c r="E198" s="10"/>
      <c r="F198" s="11" t="s">
        <v>8</v>
      </c>
      <c r="G198" s="12">
        <f>SUM(G5:G197)</f>
        <v>0</v>
      </c>
    </row>
  </sheetData>
  <sheetProtection algorithmName="SHA-512" hashValue="1yP/nEBt083MAkPO9dyrTHO+sfvD9QE5aVZ5qI7yqkl7BRj4OOZSzIFud0qerEl2fsmxVHI4tcPA4+mUbtatcQ==" saltValue="UYyoeuvu/7LGOfNnuQv0bg==" spinCount="100000" sheet="1" objects="1" scenarios="1"/>
  <conditionalFormatting sqref="F5:F19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97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Cont_Const_Pred_Escolar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2026-05-26T17:56:21Z</dcterms:modified>
</cp:coreProperties>
</file>